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2570" tabRatio="631"/>
  </bookViews>
  <sheets>
    <sheet name="11.3" sheetId="188" r:id="rId1"/>
  </sheets>
  <definedNames>
    <definedName name="_xlnm._FilterDatabase" localSheetId="0" hidden="1">'11.3'!$A$14:$I$201</definedName>
    <definedName name="_xlnm.Print_Titles" localSheetId="0">'11.3'!$14:$14</definedName>
    <definedName name="_xlnm.Print_Area" localSheetId="0">'11.3'!$A$1:$I$209</definedName>
  </definedNames>
  <calcPr calcId="162913" refMode="R1C1" calcOnSave="0"/>
</workbook>
</file>

<file path=xl/calcChain.xml><?xml version="1.0" encoding="utf-8"?>
<calcChain xmlns="http://schemas.openxmlformats.org/spreadsheetml/2006/main">
  <c r="E17" i="188" l="1"/>
  <c r="F201" i="188" l="1"/>
  <c r="I201" i="188" s="1"/>
  <c r="F200" i="188"/>
  <c r="I200" i="188" s="1"/>
  <c r="F199" i="188"/>
  <c r="F198" i="188"/>
  <c r="I198" i="188" s="1"/>
  <c r="F197" i="188"/>
  <c r="I197" i="188" s="1"/>
  <c r="F196" i="188"/>
  <c r="I196" i="188" s="1"/>
  <c r="F195" i="188"/>
  <c r="I195" i="188" s="1"/>
  <c r="F193" i="188"/>
  <c r="I193" i="188" s="1"/>
  <c r="F192" i="188"/>
  <c r="I192" i="188" s="1"/>
  <c r="F191" i="188"/>
  <c r="F190" i="188"/>
  <c r="I190" i="188" s="1"/>
  <c r="F189" i="188"/>
  <c r="I189" i="188" s="1"/>
  <c r="F188" i="188"/>
  <c r="I188" i="188" s="1"/>
  <c r="F187" i="188"/>
  <c r="I187" i="188" s="1"/>
  <c r="I199" i="188" l="1"/>
  <c r="I191" i="188"/>
  <c r="F182" i="188"/>
  <c r="I182" i="188" s="1"/>
  <c r="F174" i="188"/>
  <c r="I174" i="188" s="1"/>
  <c r="F165" i="188"/>
  <c r="I165" i="188" s="1"/>
  <c r="F157" i="188"/>
  <c r="F148" i="188"/>
  <c r="I148" i="188" s="1"/>
  <c r="F140" i="188"/>
  <c r="I140" i="188" s="1"/>
  <c r="F131" i="188"/>
  <c r="I131" i="188" s="1"/>
  <c r="F123" i="188"/>
  <c r="I123" i="188" s="1"/>
  <c r="F114" i="188"/>
  <c r="I114" i="188" s="1"/>
  <c r="F106" i="188"/>
  <c r="I106" i="188" s="1"/>
  <c r="F97" i="188"/>
  <c r="F89" i="188"/>
  <c r="F80" i="188"/>
  <c r="I80" i="188" s="1"/>
  <c r="F72" i="188"/>
  <c r="I72" i="188" s="1"/>
  <c r="F63" i="188"/>
  <c r="I63" i="188" s="1"/>
  <c r="F55" i="188"/>
  <c r="I55" i="188" s="1"/>
  <c r="F46" i="188"/>
  <c r="I46" i="188" s="1"/>
  <c r="F38" i="188"/>
  <c r="I38" i="188" s="1"/>
  <c r="F29" i="188"/>
  <c r="F184" i="188"/>
  <c r="I184" i="188" s="1"/>
  <c r="F183" i="188"/>
  <c r="I183" i="188" s="1"/>
  <c r="F181" i="188"/>
  <c r="I181" i="188" s="1"/>
  <c r="F180" i="188"/>
  <c r="I180" i="188" s="1"/>
  <c r="F179" i="188"/>
  <c r="I179" i="188" s="1"/>
  <c r="F178" i="188"/>
  <c r="I178" i="188" s="1"/>
  <c r="F176" i="188"/>
  <c r="I176" i="188" s="1"/>
  <c r="F175" i="188"/>
  <c r="I175" i="188" s="1"/>
  <c r="F173" i="188"/>
  <c r="I173" i="188" s="1"/>
  <c r="F172" i="188"/>
  <c r="I172" i="188" s="1"/>
  <c r="F171" i="188"/>
  <c r="I171" i="188" s="1"/>
  <c r="F170" i="188"/>
  <c r="I170" i="188" s="1"/>
  <c r="F167" i="188"/>
  <c r="I167" i="188" s="1"/>
  <c r="F166" i="188"/>
  <c r="I166" i="188" s="1"/>
  <c r="F164" i="188"/>
  <c r="I164" i="188" s="1"/>
  <c r="F163" i="188"/>
  <c r="I163" i="188" s="1"/>
  <c r="F162" i="188"/>
  <c r="I162" i="188" s="1"/>
  <c r="F161" i="188"/>
  <c r="I161" i="188" s="1"/>
  <c r="F159" i="188"/>
  <c r="I159" i="188" s="1"/>
  <c r="F158" i="188"/>
  <c r="I158" i="188" s="1"/>
  <c r="I157" i="188"/>
  <c r="F156" i="188"/>
  <c r="I156" i="188" s="1"/>
  <c r="F155" i="188"/>
  <c r="I155" i="188" s="1"/>
  <c r="F154" i="188"/>
  <c r="I154" i="188" s="1"/>
  <c r="F153" i="188"/>
  <c r="I153" i="188" s="1"/>
  <c r="F149" i="188"/>
  <c r="I149" i="188" s="1"/>
  <c r="F147" i="188"/>
  <c r="I147" i="188" s="1"/>
  <c r="F146" i="188"/>
  <c r="I146" i="188" s="1"/>
  <c r="F145" i="188"/>
  <c r="I145" i="188" s="1"/>
  <c r="F144" i="188"/>
  <c r="I144" i="188" s="1"/>
  <c r="F141" i="188"/>
  <c r="I141" i="188" s="1"/>
  <c r="F139" i="188"/>
  <c r="I139" i="188" s="1"/>
  <c r="F138" i="188"/>
  <c r="I138" i="188" s="1"/>
  <c r="F137" i="188"/>
  <c r="I137" i="188" s="1"/>
  <c r="F136" i="188"/>
  <c r="I136" i="188" s="1"/>
  <c r="F133" i="188"/>
  <c r="I133" i="188" s="1"/>
  <c r="F132" i="188"/>
  <c r="I132" i="188" s="1"/>
  <c r="F130" i="188"/>
  <c r="I130" i="188" s="1"/>
  <c r="F129" i="188"/>
  <c r="I129" i="188" s="1"/>
  <c r="F128" i="188"/>
  <c r="I128" i="188" s="1"/>
  <c r="F127" i="188"/>
  <c r="I127" i="188" s="1"/>
  <c r="F125" i="188"/>
  <c r="I125" i="188" s="1"/>
  <c r="F124" i="188"/>
  <c r="I124" i="188" s="1"/>
  <c r="F122" i="188"/>
  <c r="I122" i="188" s="1"/>
  <c r="F121" i="188"/>
  <c r="I121" i="188" s="1"/>
  <c r="F120" i="188"/>
  <c r="I120" i="188" s="1"/>
  <c r="F119" i="188"/>
  <c r="I119" i="188" s="1"/>
  <c r="F116" i="188"/>
  <c r="I116" i="188" s="1"/>
  <c r="F115" i="188"/>
  <c r="I115" i="188" s="1"/>
  <c r="F113" i="188"/>
  <c r="I113" i="188" s="1"/>
  <c r="F112" i="188"/>
  <c r="I112" i="188" s="1"/>
  <c r="F111" i="188"/>
  <c r="I111" i="188" s="1"/>
  <c r="F110" i="188"/>
  <c r="I110" i="188" s="1"/>
  <c r="F108" i="188"/>
  <c r="I108" i="188" s="1"/>
  <c r="F107" i="188"/>
  <c r="I107" i="188" s="1"/>
  <c r="F105" i="188"/>
  <c r="I105" i="188" s="1"/>
  <c r="F104" i="188"/>
  <c r="I104" i="188" s="1"/>
  <c r="F103" i="188"/>
  <c r="I103" i="188" s="1"/>
  <c r="F102" i="188"/>
  <c r="I102" i="188" s="1"/>
  <c r="F98" i="188"/>
  <c r="I98" i="188" s="1"/>
  <c r="F96" i="188"/>
  <c r="I96" i="188" s="1"/>
  <c r="F95" i="188"/>
  <c r="I95" i="188" s="1"/>
  <c r="F94" i="188"/>
  <c r="I94" i="188" s="1"/>
  <c r="F93" i="188"/>
  <c r="I93" i="188" s="1"/>
  <c r="F90" i="188"/>
  <c r="I90" i="188" s="1"/>
  <c r="F88" i="188"/>
  <c r="I88" i="188" s="1"/>
  <c r="F87" i="188"/>
  <c r="I87" i="188" s="1"/>
  <c r="F86" i="188"/>
  <c r="I86" i="188" s="1"/>
  <c r="F85" i="188"/>
  <c r="I85" i="188" s="1"/>
  <c r="F82" i="188"/>
  <c r="I82" i="188" s="1"/>
  <c r="F81" i="188"/>
  <c r="I81" i="188" s="1"/>
  <c r="F79" i="188"/>
  <c r="I79" i="188" s="1"/>
  <c r="F78" i="188"/>
  <c r="I78" i="188" s="1"/>
  <c r="F77" i="188"/>
  <c r="I77" i="188" s="1"/>
  <c r="F76" i="188"/>
  <c r="I76" i="188" s="1"/>
  <c r="F74" i="188"/>
  <c r="I74" i="188" s="1"/>
  <c r="F73" i="188"/>
  <c r="I73" i="188" s="1"/>
  <c r="F71" i="188"/>
  <c r="I71" i="188" s="1"/>
  <c r="F70" i="188"/>
  <c r="I70" i="188" s="1"/>
  <c r="F69" i="188"/>
  <c r="I69" i="188" s="1"/>
  <c r="F68" i="188"/>
  <c r="I68" i="188" s="1"/>
  <c r="F65" i="188"/>
  <c r="I65" i="188" s="1"/>
  <c r="F64" i="188"/>
  <c r="I64" i="188" s="1"/>
  <c r="F62" i="188"/>
  <c r="I62" i="188" s="1"/>
  <c r="F61" i="188"/>
  <c r="I61" i="188" s="1"/>
  <c r="F60" i="188"/>
  <c r="I60" i="188" s="1"/>
  <c r="F59" i="188"/>
  <c r="I59" i="188" s="1"/>
  <c r="F57" i="188"/>
  <c r="I57" i="188" s="1"/>
  <c r="F56" i="188"/>
  <c r="I56" i="188" s="1"/>
  <c r="F54" i="188"/>
  <c r="I54" i="188" s="1"/>
  <c r="F53" i="188"/>
  <c r="I53" i="188" s="1"/>
  <c r="F52" i="188"/>
  <c r="I52" i="188" s="1"/>
  <c r="F51" i="188"/>
  <c r="I51" i="188" s="1"/>
  <c r="F48" i="188"/>
  <c r="I48" i="188" s="1"/>
  <c r="F47" i="188"/>
  <c r="I47" i="188" s="1"/>
  <c r="F45" i="188"/>
  <c r="I45" i="188" s="1"/>
  <c r="F44" i="188"/>
  <c r="I44" i="188" s="1"/>
  <c r="F43" i="188"/>
  <c r="I43" i="188" s="1"/>
  <c r="F42" i="188"/>
  <c r="I42" i="188" s="1"/>
  <c r="F40" i="188"/>
  <c r="I40" i="188" s="1"/>
  <c r="F39" i="188"/>
  <c r="I39" i="188" s="1"/>
  <c r="F37" i="188"/>
  <c r="I37" i="188" s="1"/>
  <c r="F36" i="188"/>
  <c r="I36" i="188" s="1"/>
  <c r="F35" i="188"/>
  <c r="I35" i="188" s="1"/>
  <c r="F34" i="188"/>
  <c r="I34" i="188" s="1"/>
  <c r="F31" i="188"/>
  <c r="I31" i="188" s="1"/>
  <c r="F30" i="188"/>
  <c r="I30" i="188" s="1"/>
  <c r="I29" i="188"/>
  <c r="F28" i="188"/>
  <c r="I28" i="188" s="1"/>
  <c r="F27" i="188"/>
  <c r="I27" i="188" s="1"/>
  <c r="F26" i="188"/>
  <c r="I26" i="188" s="1"/>
  <c r="F25" i="188"/>
  <c r="I25" i="188" s="1"/>
  <c r="F23" i="188"/>
  <c r="I23" i="188" s="1"/>
  <c r="F22" i="188"/>
  <c r="I22" i="188" s="1"/>
  <c r="F21" i="188"/>
  <c r="I21" i="188" s="1"/>
  <c r="F20" i="188"/>
  <c r="I20" i="188" s="1"/>
  <c r="F19" i="188"/>
  <c r="I19" i="188" s="1"/>
  <c r="F18" i="188"/>
  <c r="I18" i="188" s="1"/>
  <c r="F17" i="188"/>
  <c r="I17" i="188" s="1"/>
</calcChain>
</file>

<file path=xl/sharedStrings.xml><?xml version="1.0" encoding="utf-8"?>
<sst xmlns="http://schemas.openxmlformats.org/spreadsheetml/2006/main" count="819" uniqueCount="67">
  <si>
    <t>№ п/п</t>
  </si>
  <si>
    <t>Наименование показателя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</si>
  <si>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</si>
  <si>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</si>
  <si>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</si>
  <si>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</si>
  <si>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</si>
  <si>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</si>
  <si>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</si>
  <si>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</si>
  <si>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</si>
  <si>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</si>
  <si>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</si>
  <si>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</si>
  <si>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>1.1.5</t>
  </si>
  <si>
    <t>1.2.5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</si>
  <si>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</si>
  <si>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</si>
  <si>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</si>
  <si>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</si>
  <si>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Ярославская область</t>
  </si>
  <si>
    <t>строительство воздушных линий, на уровне напряжения 0,4 кВ</t>
  </si>
  <si>
    <t>строительство воздушных линий, на уровне напряжения 6-10 кВ</t>
  </si>
  <si>
    <t>строительство кабельных линий, на уровне напряжения 0,4 кВ</t>
  </si>
  <si>
    <t>строительство кабельных линий, на уровне напряжения 6-10 кВ</t>
  </si>
  <si>
    <t>Тверская область</t>
  </si>
  <si>
    <t>Тамбовская область</t>
  </si>
  <si>
    <t>Смоленская область</t>
  </si>
  <si>
    <t>Липецкая область</t>
  </si>
  <si>
    <t>Курская область</t>
  </si>
  <si>
    <t>Костромская область</t>
  </si>
  <si>
    <t>Воронежская область</t>
  </si>
  <si>
    <t>Брянская область</t>
  </si>
  <si>
    <t>Белгородская область</t>
  </si>
  <si>
    <t>3</t>
  </si>
  <si>
    <t>4</t>
  </si>
  <si>
    <t>5</t>
  </si>
  <si>
    <t>6</t>
  </si>
  <si>
    <t>8</t>
  </si>
  <si>
    <t>9</t>
  </si>
  <si>
    <t>10</t>
  </si>
  <si>
    <t>11</t>
  </si>
  <si>
    <t>Орловская область</t>
  </si>
  <si>
    <t>строительство пунктов секционирования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</si>
  <si>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</si>
  <si>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строительство центров питания, подстанций уровнем напряжения 35 кВ и выше (ПС),</t>
  </si>
  <si>
    <t>7</t>
  </si>
  <si>
    <t>полное наименование субъекта электроэнергетики</t>
  </si>
  <si>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</si>
  <si>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2"/>
        <color theme="1"/>
        <rFont val="Times New Roman"/>
        <family val="1"/>
        <charset val="204"/>
      </rPr>
      <t xml:space="preserve">2) </t>
    </r>
    <r>
      <rPr>
        <sz val="12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</si>
  <si>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2"/>
        <color theme="1"/>
        <rFont val="Times New Roman"/>
        <family val="1"/>
        <charset val="204"/>
      </rPr>
      <t xml:space="preserve">3) </t>
    </r>
    <r>
      <rPr>
        <sz val="12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</si>
  <si>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 xml:space="preserve">4) </t>
    </r>
    <r>
      <rPr>
        <sz val="12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</si>
  <si>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2"/>
        <color theme="1"/>
        <rFont val="Times New Roman"/>
        <family val="1"/>
        <charset val="204"/>
      </rPr>
      <t xml:space="preserve">5) </t>
    </r>
    <r>
      <rPr>
        <sz val="12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</si>
  <si>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2"/>
        <color theme="1"/>
        <rFont val="Times New Roman"/>
        <family val="1"/>
        <charset val="204"/>
      </rPr>
      <t>7)</t>
    </r>
    <r>
      <rPr>
        <sz val="12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</si>
  <si>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 xml:space="preserve">4) </t>
    </r>
    <r>
      <rPr>
        <sz val="12"/>
        <color theme="1"/>
        <rFont val="Times New Roman"/>
        <family val="1"/>
        <charset val="204"/>
      </rPr>
      <t>[п.1.1.1+п.1.1.2+п.1.1.3+п.1.1.4+п.1.1.5]: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</si>
  <si>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[п.1.2.1+п.1.2.2+п.1.2.3+п.1.2.4+п.1.2.5]: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</si>
  <si>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[п.1.1.1+п.1.1.2+п.1.1.3+п.1.1.4+п.1.1.5]:</t>
    </r>
  </si>
  <si>
    <t>2022 год</t>
  </si>
  <si>
    <t>652.80</t>
  </si>
  <si>
    <t>2023 год</t>
  </si>
  <si>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 xml:space="preserve"> Словосочетания вида «год X», «год (X-1)» заменяются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</si>
  <si>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t>2024 год</t>
  </si>
  <si>
    <t>Значения стандартизированных ставок на 2024 год, тыс. рублей</t>
  </si>
  <si>
    <t>Индекс сметной стоимости на
4 кв. 2024 года</t>
  </si>
  <si>
    <r>
      <t>Плановые значения стоимости на 2025 год,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</si>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</sst>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34" fillId="0" borderId="0"/>
    <xf numFmtId="0" fontId="34" fillId="0" borderId="0"/>
    <xf numFmtId="164" fontId="12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1" fillId="0" borderId="0"/>
    <xf numFmtId="0" fontId="1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8" fillId="0" borderId="0"/>
    <xf numFmtId="0" fontId="13" fillId="0" borderId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7" fillId="0" borderId="0"/>
    <xf numFmtId="0" fontId="7" fillId="0" borderId="0"/>
    <xf numFmtId="0" fontId="31" fillId="0" borderId="0"/>
    <xf numFmtId="0" fontId="6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49" fontId="33" fillId="0" borderId="10" xfId="37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/>
    <xf numFmtId="0" fontId="33" fillId="0" borderId="0" xfId="37" applyFont="1" applyFill="1" applyAlignment="1">
      <alignment vertical="center"/>
    </xf>
    <xf numFmtId="49" fontId="33" fillId="0" borderId="0" xfId="37" applyNumberFormat="1" applyFont="1" applyFill="1"/>
    <xf numFmtId="0" fontId="33" fillId="0" borderId="0" xfId="37" applyFont="1" applyFill="1" applyAlignment="1">
      <alignment horizont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2" fontId="33" fillId="0" borderId="10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/>
    <xf numFmtId="2" fontId="13" fillId="0" borderId="10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33" fillId="0" borderId="0" xfId="37" applyFont="1" applyFill="1" applyAlignment="1">
      <alignment horizontal="right"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left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/>
    </xf>
    <xf numFmtId="0" fontId="39" fillId="0" borderId="0" xfId="37" applyFont="1" applyFill="1" applyAlignment="1">
      <alignment horizontal="center" wrapText="1"/>
    </xf>
    <xf numFmtId="0" fontId="33" fillId="0" borderId="0" xfId="54" applyFont="1" applyFill="1" applyAlignment="1">
      <alignment horizontal="center" vertical="top"/>
    </xf>
    <xf numFmtId="0" fontId="40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41" fillId="0" borderId="0" xfId="54" applyFont="1" applyFill="1" applyAlignment="1">
      <alignment horizontal="center" vertical="center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2"/>
    <cellStyle name="Обычный 12 2" xfId="47"/>
    <cellStyle name="Обычный 2" xfId="36"/>
    <cellStyle name="Обычный 2 26 2" xfId="107"/>
    <cellStyle name="Обычный 26" xfId="271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4:I209"/>
  <sheetViews>
    <sheetView tabSelected="1" view="pageBreakPreview" zoomScale="55" zoomScaleNormal="50" zoomScaleSheetLayoutView="55" workbookViewId="0">
      <pane ySplit="14" topLeftCell="A15" activePane="bottomLeft" state="frozen"/>
      <selection pane="bottomLeft" activeCell="C15" sqref="C15"/>
    </sheetView>
  </sheetViews>
  <sheetFormatPr defaultRowHeight="15.75" x14ac:dyDescent="0.25"/>
  <cols>
    <col min="1" max="1" width="12.5" style="4" customWidth="1"/>
    <col min="2" max="2" width="107.5" style="3" customWidth="1"/>
    <col min="3" max="9" width="25" style="3" customWidth="1"/>
    <col min="10" max="16384" width="9" style="9"/>
  </cols>
  <sheetData>
    <row r="4" spans="1:9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23.25" customHeight="1" x14ac:dyDescent="0.25">
      <c r="A5" s="23" t="s">
        <v>16</v>
      </c>
      <c r="B5" s="23"/>
      <c r="C5" s="23"/>
      <c r="D5" s="23"/>
      <c r="E5" s="23"/>
      <c r="F5" s="23"/>
      <c r="G5" s="23"/>
      <c r="H5" s="23"/>
      <c r="I5" s="23"/>
    </row>
    <row r="6" spans="1:9" ht="22.5" customHeight="1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x14ac:dyDescent="0.25">
      <c r="A7" s="28" t="s">
        <v>66</v>
      </c>
      <c r="B7" s="28"/>
      <c r="C7" s="28"/>
      <c r="D7" s="28"/>
      <c r="E7" s="28"/>
      <c r="F7" s="28"/>
      <c r="G7" s="28"/>
      <c r="H7" s="28"/>
      <c r="I7" s="28"/>
    </row>
    <row r="8" spans="1:9" x14ac:dyDescent="0.25">
      <c r="A8" s="24" t="s">
        <v>47</v>
      </c>
      <c r="B8" s="24"/>
      <c r="C8" s="24"/>
      <c r="D8" s="24"/>
      <c r="E8" s="24"/>
      <c r="F8" s="24"/>
      <c r="G8" s="24"/>
      <c r="H8" s="24"/>
      <c r="I8" s="24"/>
    </row>
    <row r="9" spans="1:9" x14ac:dyDescent="0.25">
      <c r="A9" s="22"/>
      <c r="B9" s="22"/>
      <c r="C9" s="22"/>
      <c r="D9" s="22"/>
      <c r="E9" s="22"/>
      <c r="F9" s="22"/>
      <c r="G9" s="22"/>
      <c r="H9" s="22"/>
      <c r="I9" s="22"/>
    </row>
    <row r="10" spans="1:9" ht="18" customHeight="1" x14ac:dyDescent="0.25">
      <c r="A10" s="25" t="s">
        <v>65</v>
      </c>
      <c r="B10" s="25"/>
      <c r="C10" s="25"/>
      <c r="D10" s="25"/>
      <c r="E10" s="25"/>
      <c r="F10" s="25"/>
      <c r="G10" s="25"/>
      <c r="H10" s="25"/>
      <c r="I10" s="25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33" customHeight="1" x14ac:dyDescent="0.25">
      <c r="A12" s="26" t="s">
        <v>0</v>
      </c>
      <c r="B12" s="27" t="s">
        <v>1</v>
      </c>
      <c r="C12" s="27" t="s">
        <v>18</v>
      </c>
      <c r="D12" s="27"/>
      <c r="E12" s="27"/>
      <c r="F12" s="27" t="s">
        <v>19</v>
      </c>
      <c r="G12" s="27" t="s">
        <v>62</v>
      </c>
      <c r="H12" s="20" t="s">
        <v>63</v>
      </c>
      <c r="I12" s="20" t="s">
        <v>64</v>
      </c>
    </row>
    <row r="13" spans="1:9" ht="47.25" customHeight="1" x14ac:dyDescent="0.25">
      <c r="A13" s="26"/>
      <c r="B13" s="27"/>
      <c r="C13" s="17" t="s">
        <v>57</v>
      </c>
      <c r="D13" s="17" t="s">
        <v>59</v>
      </c>
      <c r="E13" s="17" t="s">
        <v>61</v>
      </c>
      <c r="F13" s="27"/>
      <c r="G13" s="27"/>
      <c r="H13" s="21"/>
      <c r="I13" s="21"/>
    </row>
    <row r="14" spans="1:9" x14ac:dyDescent="0.25">
      <c r="A14" s="18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</row>
    <row r="15" spans="1:9" s="12" customFormat="1" ht="36" customHeight="1" x14ac:dyDescent="0.25">
      <c r="A15" s="18" t="s">
        <v>2</v>
      </c>
      <c r="B15" s="13" t="s">
        <v>33</v>
      </c>
      <c r="C15" s="17" t="s">
        <v>17</v>
      </c>
      <c r="D15" s="17" t="s">
        <v>17</v>
      </c>
      <c r="E15" s="17" t="s">
        <v>17</v>
      </c>
      <c r="F15" s="17" t="s">
        <v>17</v>
      </c>
      <c r="G15" s="17" t="s">
        <v>17</v>
      </c>
      <c r="H15" s="17" t="s">
        <v>17</v>
      </c>
      <c r="I15" s="17" t="s">
        <v>17</v>
      </c>
    </row>
    <row r="16" spans="1:9" s="14" customFormat="1" ht="36" customHeight="1" x14ac:dyDescent="0.25">
      <c r="A16" s="18" t="s">
        <v>3</v>
      </c>
      <c r="B16" s="13" t="s">
        <v>54</v>
      </c>
      <c r="C16" s="6" t="s">
        <v>17</v>
      </c>
      <c r="D16" s="6" t="s">
        <v>17</v>
      </c>
      <c r="E16" s="6" t="s">
        <v>17</v>
      </c>
      <c r="F16" s="6" t="s">
        <v>17</v>
      </c>
      <c r="G16" s="6" t="s">
        <v>17</v>
      </c>
      <c r="H16" s="17" t="s">
        <v>17</v>
      </c>
      <c r="I16" s="6" t="s">
        <v>17</v>
      </c>
    </row>
    <row r="17" spans="1:9" s="14" customFormat="1" ht="36" customHeight="1" x14ac:dyDescent="0.25">
      <c r="A17" s="18" t="s">
        <v>5</v>
      </c>
      <c r="B17" s="13" t="s">
        <v>21</v>
      </c>
      <c r="C17" s="7">
        <v>49.772000000000013</v>
      </c>
      <c r="D17" s="7">
        <v>64.025999999999996</v>
      </c>
      <c r="E17" s="7">
        <f>52.252+0.005</f>
        <v>52.257000000000005</v>
      </c>
      <c r="F17" s="7">
        <f>IFERROR(AVERAGE(C17:E17),"нд")</f>
        <v>55.351666666666667</v>
      </c>
      <c r="G17" s="6">
        <v>1110.231</v>
      </c>
      <c r="H17" s="17" t="s">
        <v>17</v>
      </c>
      <c r="I17" s="6">
        <f>IFERROR(F17*G17,"нд")</f>
        <v>61453.136234999998</v>
      </c>
    </row>
    <row r="18" spans="1:9" s="14" customFormat="1" ht="36" customHeight="1" x14ac:dyDescent="0.25">
      <c r="A18" s="18" t="s">
        <v>5</v>
      </c>
      <c r="B18" s="13" t="s">
        <v>22</v>
      </c>
      <c r="C18" s="7">
        <v>10.26</v>
      </c>
      <c r="D18" s="7">
        <v>13.31</v>
      </c>
      <c r="E18" s="7">
        <v>11.391</v>
      </c>
      <c r="F18" s="7">
        <f t="shared" ref="F18:F23" si="0">IFERROR(AVERAGE(C18:E18),"нд")</f>
        <v>11.653666666666666</v>
      </c>
      <c r="G18" s="6">
        <v>2450.1210000000001</v>
      </c>
      <c r="H18" s="17" t="s">
        <v>17</v>
      </c>
      <c r="I18" s="6">
        <f t="shared" ref="I18:I23" si="1">IFERROR(F18*G18,"нд")</f>
        <v>28552.893426999999</v>
      </c>
    </row>
    <row r="19" spans="1:9" s="14" customFormat="1" ht="36" customHeight="1" x14ac:dyDescent="0.25">
      <c r="A19" s="18" t="s">
        <v>6</v>
      </c>
      <c r="B19" s="13" t="s">
        <v>23</v>
      </c>
      <c r="C19" s="7">
        <v>4.12</v>
      </c>
      <c r="D19" s="7">
        <v>5.34</v>
      </c>
      <c r="E19" s="7">
        <v>2.9</v>
      </c>
      <c r="F19" s="7">
        <f t="shared" si="0"/>
        <v>4.12</v>
      </c>
      <c r="G19" s="6">
        <v>1803.702</v>
      </c>
      <c r="H19" s="17" t="s">
        <v>17</v>
      </c>
      <c r="I19" s="6">
        <f t="shared" si="1"/>
        <v>7431.2522399999998</v>
      </c>
    </row>
    <row r="20" spans="1:9" s="14" customFormat="1" ht="36" customHeight="1" x14ac:dyDescent="0.25">
      <c r="A20" s="18" t="s">
        <v>6</v>
      </c>
      <c r="B20" s="13" t="s">
        <v>24</v>
      </c>
      <c r="C20" s="7">
        <v>1.65</v>
      </c>
      <c r="D20" s="7">
        <v>2.69</v>
      </c>
      <c r="E20" s="7">
        <v>1.82</v>
      </c>
      <c r="F20" s="7">
        <f t="shared" si="0"/>
        <v>2.0533333333333332</v>
      </c>
      <c r="G20" s="8">
        <v>2383.6370000000002</v>
      </c>
      <c r="H20" s="17" t="s">
        <v>17</v>
      </c>
      <c r="I20" s="6">
        <f t="shared" si="1"/>
        <v>4894.4013066666666</v>
      </c>
    </row>
    <row r="21" spans="1:9" s="14" customFormat="1" ht="36" customHeight="1" x14ac:dyDescent="0.25">
      <c r="A21" s="18" t="s">
        <v>7</v>
      </c>
      <c r="B21" s="13" t="s">
        <v>43</v>
      </c>
      <c r="C21" s="6">
        <v>0</v>
      </c>
      <c r="D21" s="6">
        <v>0</v>
      </c>
      <c r="E21" s="7">
        <v>0</v>
      </c>
      <c r="F21" s="7">
        <f t="shared" si="0"/>
        <v>0</v>
      </c>
      <c r="G21" s="6" t="s">
        <v>17</v>
      </c>
      <c r="H21" s="17" t="s">
        <v>17</v>
      </c>
      <c r="I21" s="6" t="str">
        <f t="shared" si="1"/>
        <v>нд</v>
      </c>
    </row>
    <row r="22" spans="1:9" s="14" customFormat="1" ht="36" customHeight="1" x14ac:dyDescent="0.25">
      <c r="A22" s="18" t="s">
        <v>8</v>
      </c>
      <c r="B22" s="13" t="s">
        <v>44</v>
      </c>
      <c r="C22" s="6">
        <v>364.86</v>
      </c>
      <c r="D22" s="6">
        <v>449.62</v>
      </c>
      <c r="E22" s="6">
        <v>628.1</v>
      </c>
      <c r="F22" s="7">
        <f t="shared" si="0"/>
        <v>480.85999999999996</v>
      </c>
      <c r="G22" s="6">
        <v>37.005000000000003</v>
      </c>
      <c r="H22" s="17" t="s">
        <v>17</v>
      </c>
      <c r="I22" s="6">
        <f t="shared" si="1"/>
        <v>17794.224299999998</v>
      </c>
    </row>
    <row r="23" spans="1:9" s="14" customFormat="1" ht="36" customHeight="1" x14ac:dyDescent="0.25">
      <c r="A23" s="18" t="s">
        <v>14</v>
      </c>
      <c r="B23" s="13" t="s">
        <v>45</v>
      </c>
      <c r="C23" s="7">
        <v>0</v>
      </c>
      <c r="D23" s="7">
        <v>0</v>
      </c>
      <c r="E23" s="7">
        <v>0</v>
      </c>
      <c r="F23" s="7">
        <f t="shared" si="0"/>
        <v>0</v>
      </c>
      <c r="G23" s="6" t="s">
        <v>17</v>
      </c>
      <c r="H23" s="17" t="s">
        <v>17</v>
      </c>
      <c r="I23" s="6" t="str">
        <f t="shared" si="1"/>
        <v>нд</v>
      </c>
    </row>
    <row r="24" spans="1:9" s="14" customFormat="1" ht="36" customHeight="1" x14ac:dyDescent="0.25">
      <c r="A24" s="18" t="s">
        <v>4</v>
      </c>
      <c r="B24" s="13" t="s">
        <v>55</v>
      </c>
      <c r="C24" s="6" t="s">
        <v>17</v>
      </c>
      <c r="D24" s="6" t="s">
        <v>17</v>
      </c>
      <c r="E24" s="6" t="s">
        <v>17</v>
      </c>
      <c r="F24" s="6" t="s">
        <v>17</v>
      </c>
      <c r="G24" s="6" t="s">
        <v>17</v>
      </c>
      <c r="H24" s="17" t="s">
        <v>17</v>
      </c>
      <c r="I24" s="6" t="s">
        <v>17</v>
      </c>
    </row>
    <row r="25" spans="1:9" s="14" customFormat="1" ht="36" customHeight="1" x14ac:dyDescent="0.25">
      <c r="A25" s="18" t="s">
        <v>9</v>
      </c>
      <c r="B25" s="13" t="s">
        <v>21</v>
      </c>
      <c r="C25" s="7">
        <v>15.8</v>
      </c>
      <c r="D25" s="7">
        <v>20.67</v>
      </c>
      <c r="E25" s="7">
        <v>11.73</v>
      </c>
      <c r="F25" s="7">
        <f t="shared" ref="F25:F31" si="2">IFERROR(AVERAGE(C25:E25),"нд")</f>
        <v>16.066666666666666</v>
      </c>
      <c r="G25" s="6">
        <v>2105.5949999999998</v>
      </c>
      <c r="H25" s="17" t="s">
        <v>17</v>
      </c>
      <c r="I25" s="6">
        <f t="shared" ref="I25:I31" si="3">IFERROR(F25*G25,"нд")</f>
        <v>33829.892999999996</v>
      </c>
    </row>
    <row r="26" spans="1:9" s="14" customFormat="1" ht="36" customHeight="1" x14ac:dyDescent="0.25">
      <c r="A26" s="18" t="s">
        <v>9</v>
      </c>
      <c r="B26" s="13" t="s">
        <v>22</v>
      </c>
      <c r="C26" s="7">
        <v>5.41</v>
      </c>
      <c r="D26" s="7">
        <v>7.08</v>
      </c>
      <c r="E26" s="7">
        <v>7.15</v>
      </c>
      <c r="F26" s="7">
        <f t="shared" si="2"/>
        <v>6.5466666666666669</v>
      </c>
      <c r="G26" s="6">
        <v>2450.1210000000001</v>
      </c>
      <c r="H26" s="17" t="s">
        <v>17</v>
      </c>
      <c r="I26" s="6">
        <f t="shared" si="3"/>
        <v>16040.125480000001</v>
      </c>
    </row>
    <row r="27" spans="1:9" s="14" customFormat="1" ht="36" customHeight="1" x14ac:dyDescent="0.25">
      <c r="A27" s="18" t="s">
        <v>10</v>
      </c>
      <c r="B27" s="13" t="s">
        <v>23</v>
      </c>
      <c r="C27" s="6">
        <v>13.08</v>
      </c>
      <c r="D27" s="6">
        <v>17.11</v>
      </c>
      <c r="E27" s="6">
        <v>9.35</v>
      </c>
      <c r="F27" s="7">
        <f t="shared" si="2"/>
        <v>13.18</v>
      </c>
      <c r="G27" s="6">
        <v>2771.864</v>
      </c>
      <c r="H27" s="17" t="s">
        <v>17</v>
      </c>
      <c r="I27" s="6">
        <f t="shared" si="3"/>
        <v>36533.167520000003</v>
      </c>
    </row>
    <row r="28" spans="1:9" s="14" customFormat="1" ht="36" customHeight="1" x14ac:dyDescent="0.25">
      <c r="A28" s="18" t="s">
        <v>10</v>
      </c>
      <c r="B28" s="13" t="s">
        <v>24</v>
      </c>
      <c r="C28" s="6">
        <v>3.73</v>
      </c>
      <c r="D28" s="6">
        <v>4.88</v>
      </c>
      <c r="E28" s="6">
        <v>4.468</v>
      </c>
      <c r="F28" s="7">
        <f t="shared" si="2"/>
        <v>4.3593333333333328</v>
      </c>
      <c r="G28" s="6">
        <v>1872.605</v>
      </c>
      <c r="H28" s="17" t="s">
        <v>17</v>
      </c>
      <c r="I28" s="6">
        <f t="shared" si="3"/>
        <v>8163.3093966666656</v>
      </c>
    </row>
    <row r="29" spans="1:9" s="14" customFormat="1" ht="36" customHeight="1" x14ac:dyDescent="0.25">
      <c r="A29" s="18" t="s">
        <v>11</v>
      </c>
      <c r="B29" s="13" t="s">
        <v>43</v>
      </c>
      <c r="C29" s="7">
        <v>0</v>
      </c>
      <c r="D29" s="7">
        <v>0</v>
      </c>
      <c r="E29" s="7">
        <v>0</v>
      </c>
      <c r="F29" s="7">
        <f t="shared" si="2"/>
        <v>0</v>
      </c>
      <c r="G29" s="6" t="s">
        <v>17</v>
      </c>
      <c r="H29" s="17" t="s">
        <v>17</v>
      </c>
      <c r="I29" s="6" t="str">
        <f t="shared" si="3"/>
        <v>нд</v>
      </c>
    </row>
    <row r="30" spans="1:9" s="14" customFormat="1" ht="36" customHeight="1" x14ac:dyDescent="0.25">
      <c r="A30" s="18" t="s">
        <v>12</v>
      </c>
      <c r="B30" s="13" t="s">
        <v>44</v>
      </c>
      <c r="C30" s="7">
        <v>7994.6</v>
      </c>
      <c r="D30" s="7">
        <v>11517.48</v>
      </c>
      <c r="E30" s="7">
        <v>6523.95</v>
      </c>
      <c r="F30" s="7">
        <f t="shared" si="2"/>
        <v>8678.6766666666681</v>
      </c>
      <c r="G30" s="6">
        <v>9.8659999999999997</v>
      </c>
      <c r="H30" s="17" t="s">
        <v>17</v>
      </c>
      <c r="I30" s="6">
        <f t="shared" si="3"/>
        <v>85623.823993333339</v>
      </c>
    </row>
    <row r="31" spans="1:9" s="14" customFormat="1" ht="36" customHeight="1" x14ac:dyDescent="0.25">
      <c r="A31" s="18" t="s">
        <v>15</v>
      </c>
      <c r="B31" s="13" t="s">
        <v>45</v>
      </c>
      <c r="C31" s="7">
        <v>0</v>
      </c>
      <c r="D31" s="7">
        <v>0</v>
      </c>
      <c r="E31" s="7">
        <v>0</v>
      </c>
      <c r="F31" s="7">
        <f t="shared" si="2"/>
        <v>0</v>
      </c>
      <c r="G31" s="6" t="s">
        <v>17</v>
      </c>
      <c r="H31" s="17" t="s">
        <v>17</v>
      </c>
      <c r="I31" s="6" t="str">
        <f t="shared" si="3"/>
        <v>нд</v>
      </c>
    </row>
    <row r="32" spans="1:9" s="15" customFormat="1" ht="36" customHeight="1" x14ac:dyDescent="0.25">
      <c r="A32" s="18" t="s">
        <v>13</v>
      </c>
      <c r="B32" s="13" t="s">
        <v>32</v>
      </c>
      <c r="C32" s="17" t="s">
        <v>17</v>
      </c>
      <c r="D32" s="17" t="s">
        <v>17</v>
      </c>
      <c r="E32" s="17" t="s">
        <v>17</v>
      </c>
      <c r="F32" s="17" t="s">
        <v>17</v>
      </c>
      <c r="G32" s="17" t="s">
        <v>17</v>
      </c>
      <c r="H32" s="17" t="s">
        <v>17</v>
      </c>
      <c r="I32" s="17" t="s">
        <v>17</v>
      </c>
    </row>
    <row r="33" spans="1:9" s="14" customFormat="1" ht="36" customHeight="1" x14ac:dyDescent="0.25">
      <c r="A33" s="18" t="s">
        <v>3</v>
      </c>
      <c r="B33" s="13" t="s">
        <v>56</v>
      </c>
      <c r="C33" s="6" t="s">
        <v>17</v>
      </c>
      <c r="D33" s="6" t="s">
        <v>17</v>
      </c>
      <c r="E33" s="6" t="s">
        <v>17</v>
      </c>
      <c r="F33" s="6" t="s">
        <v>17</v>
      </c>
      <c r="G33" s="6" t="s">
        <v>17</v>
      </c>
      <c r="H33" s="17" t="s">
        <v>17</v>
      </c>
      <c r="I33" s="6" t="s">
        <v>17</v>
      </c>
    </row>
    <row r="34" spans="1:9" s="12" customFormat="1" ht="36" customHeight="1" x14ac:dyDescent="0.25">
      <c r="A34" s="18" t="s">
        <v>5</v>
      </c>
      <c r="B34" s="13" t="s">
        <v>21</v>
      </c>
      <c r="C34" s="7">
        <v>39.890999999999998</v>
      </c>
      <c r="D34" s="7">
        <v>43.857999999999997</v>
      </c>
      <c r="E34" s="7">
        <v>44.861000000000004</v>
      </c>
      <c r="F34" s="7">
        <f t="shared" ref="F34:F40" si="4">IFERROR(AVERAGE(C34:E34),"нд")</f>
        <v>42.870000000000005</v>
      </c>
      <c r="G34" s="6">
        <v>1008.47779</v>
      </c>
      <c r="H34" s="17" t="s">
        <v>17</v>
      </c>
      <c r="I34" s="6">
        <f t="shared" ref="I34:I40" si="5">IFERROR(F34*G34,"нд")</f>
        <v>43233.442857300004</v>
      </c>
    </row>
    <row r="35" spans="1:9" s="12" customFormat="1" ht="36" customHeight="1" x14ac:dyDescent="0.25">
      <c r="A35" s="18" t="s">
        <v>6</v>
      </c>
      <c r="B35" s="13" t="s">
        <v>22</v>
      </c>
      <c r="C35" s="7">
        <v>8.4250000000000007</v>
      </c>
      <c r="D35" s="7">
        <v>14.178000000000001</v>
      </c>
      <c r="E35" s="7">
        <v>15.61</v>
      </c>
      <c r="F35" s="7">
        <f t="shared" si="4"/>
        <v>12.737666666666668</v>
      </c>
      <c r="G35" s="6">
        <v>2134.0205699999997</v>
      </c>
      <c r="H35" s="17" t="s">
        <v>17</v>
      </c>
      <c r="I35" s="6">
        <f t="shared" si="5"/>
        <v>27182.442680469998</v>
      </c>
    </row>
    <row r="36" spans="1:9" s="12" customFormat="1" ht="36" customHeight="1" x14ac:dyDescent="0.25">
      <c r="A36" s="18" t="s">
        <v>6</v>
      </c>
      <c r="B36" s="13" t="s">
        <v>23</v>
      </c>
      <c r="C36" s="7">
        <v>0.03</v>
      </c>
      <c r="D36" s="7">
        <v>3.1869999999999998</v>
      </c>
      <c r="E36" s="7">
        <v>3.5489999999999999</v>
      </c>
      <c r="F36" s="7">
        <f t="shared" si="4"/>
        <v>2.2553333333333332</v>
      </c>
      <c r="G36" s="6">
        <v>1742.6415100000002</v>
      </c>
      <c r="H36" s="17" t="s">
        <v>17</v>
      </c>
      <c r="I36" s="6">
        <f t="shared" si="5"/>
        <v>3930.2374855533335</v>
      </c>
    </row>
    <row r="37" spans="1:9" s="12" customFormat="1" ht="36" customHeight="1" x14ac:dyDescent="0.25">
      <c r="A37" s="18" t="s">
        <v>6</v>
      </c>
      <c r="B37" s="13" t="s">
        <v>24</v>
      </c>
      <c r="C37" s="7">
        <v>0.1</v>
      </c>
      <c r="D37" s="7">
        <v>0.63100000000000001</v>
      </c>
      <c r="E37" s="7">
        <v>5.17</v>
      </c>
      <c r="F37" s="7">
        <f t="shared" si="4"/>
        <v>1.9669999999999999</v>
      </c>
      <c r="G37" s="6">
        <v>1604.4985100000001</v>
      </c>
      <c r="H37" s="17" t="s">
        <v>17</v>
      </c>
      <c r="I37" s="6">
        <f t="shared" si="5"/>
        <v>3156.0485691700001</v>
      </c>
    </row>
    <row r="38" spans="1:9" s="12" customFormat="1" ht="36" customHeight="1" x14ac:dyDescent="0.25">
      <c r="A38" s="18" t="s">
        <v>7</v>
      </c>
      <c r="B38" s="13" t="s">
        <v>43</v>
      </c>
      <c r="C38" s="6">
        <v>35</v>
      </c>
      <c r="D38" s="6">
        <v>0</v>
      </c>
      <c r="E38" s="6">
        <v>48</v>
      </c>
      <c r="F38" s="7">
        <f t="shared" si="4"/>
        <v>27.666666666666668</v>
      </c>
      <c r="G38" s="6">
        <v>100.38193</v>
      </c>
      <c r="H38" s="17" t="s">
        <v>17</v>
      </c>
      <c r="I38" s="6">
        <f t="shared" si="5"/>
        <v>2777.2333966666665</v>
      </c>
    </row>
    <row r="39" spans="1:9" s="12" customFormat="1" ht="36" customHeight="1" x14ac:dyDescent="0.25">
      <c r="A39" s="18" t="s">
        <v>8</v>
      </c>
      <c r="B39" s="13" t="s">
        <v>44</v>
      </c>
      <c r="C39" s="6">
        <v>209.5</v>
      </c>
      <c r="D39" s="6">
        <v>863</v>
      </c>
      <c r="E39" s="6">
        <v>1273</v>
      </c>
      <c r="F39" s="7">
        <f t="shared" si="4"/>
        <v>781.83333333333337</v>
      </c>
      <c r="G39" s="6">
        <v>45.059800000000003</v>
      </c>
      <c r="H39" s="17" t="s">
        <v>17</v>
      </c>
      <c r="I39" s="6">
        <f t="shared" si="5"/>
        <v>35229.253633333334</v>
      </c>
    </row>
    <row r="40" spans="1:9" s="12" customFormat="1" ht="36" customHeight="1" x14ac:dyDescent="0.25">
      <c r="A40" s="18" t="s">
        <v>14</v>
      </c>
      <c r="B40" s="13" t="s">
        <v>45</v>
      </c>
      <c r="C40" s="7">
        <v>0</v>
      </c>
      <c r="D40" s="7">
        <v>0</v>
      </c>
      <c r="E40" s="7">
        <v>0</v>
      </c>
      <c r="F40" s="7">
        <f t="shared" si="4"/>
        <v>0</v>
      </c>
      <c r="G40" s="6" t="s">
        <v>17</v>
      </c>
      <c r="H40" s="17" t="s">
        <v>17</v>
      </c>
      <c r="I40" s="6" t="str">
        <f t="shared" si="5"/>
        <v>нд</v>
      </c>
    </row>
    <row r="41" spans="1:9" s="14" customFormat="1" ht="36" customHeight="1" x14ac:dyDescent="0.25">
      <c r="A41" s="18" t="s">
        <v>4</v>
      </c>
      <c r="B41" s="13" t="s">
        <v>55</v>
      </c>
      <c r="C41" s="6" t="s">
        <v>17</v>
      </c>
      <c r="D41" s="6" t="s">
        <v>17</v>
      </c>
      <c r="E41" s="6" t="s">
        <v>17</v>
      </c>
      <c r="F41" s="6" t="s">
        <v>17</v>
      </c>
      <c r="G41" s="6" t="s">
        <v>17</v>
      </c>
      <c r="H41" s="17" t="s">
        <v>17</v>
      </c>
      <c r="I41" s="6" t="s">
        <v>17</v>
      </c>
    </row>
    <row r="42" spans="1:9" s="12" customFormat="1" ht="36" customHeight="1" x14ac:dyDescent="0.25">
      <c r="A42" s="18" t="s">
        <v>9</v>
      </c>
      <c r="B42" s="13" t="s">
        <v>21</v>
      </c>
      <c r="C42" s="7">
        <v>2.2690000000000001</v>
      </c>
      <c r="D42" s="7">
        <v>4.0259999999999998</v>
      </c>
      <c r="E42" s="7">
        <v>1.3220000000000001</v>
      </c>
      <c r="F42" s="7">
        <f t="shared" ref="F42:F48" si="6">IFERROR(AVERAGE(C42:E42),"нд")</f>
        <v>2.5390000000000001</v>
      </c>
      <c r="G42" s="6">
        <v>1507.9343899999999</v>
      </c>
      <c r="H42" s="17" t="s">
        <v>17</v>
      </c>
      <c r="I42" s="6">
        <f t="shared" ref="I42:I48" si="7">IFERROR(F42*G42,"нд")</f>
        <v>3828.6454162099999</v>
      </c>
    </row>
    <row r="43" spans="1:9" s="12" customFormat="1" ht="36" customHeight="1" x14ac:dyDescent="0.25">
      <c r="A43" s="18" t="s">
        <v>9</v>
      </c>
      <c r="B43" s="13" t="s">
        <v>22</v>
      </c>
      <c r="C43" s="7">
        <v>2.35</v>
      </c>
      <c r="D43" s="7">
        <v>6.1079999999999997</v>
      </c>
      <c r="E43" s="7">
        <v>0.89100000000000001</v>
      </c>
      <c r="F43" s="7">
        <f t="shared" si="6"/>
        <v>3.1163333333333334</v>
      </c>
      <c r="G43" s="6">
        <v>2407.3958900000002</v>
      </c>
      <c r="H43" s="17" t="s">
        <v>17</v>
      </c>
      <c r="I43" s="6">
        <f t="shared" si="7"/>
        <v>7502.2480585366675</v>
      </c>
    </row>
    <row r="44" spans="1:9" s="12" customFormat="1" ht="36" customHeight="1" x14ac:dyDescent="0.25">
      <c r="A44" s="18" t="s">
        <v>10</v>
      </c>
      <c r="B44" s="13" t="s">
        <v>23</v>
      </c>
      <c r="C44" s="6">
        <v>0</v>
      </c>
      <c r="D44" s="6">
        <v>2.7970000000000002</v>
      </c>
      <c r="E44" s="6">
        <v>0.36899999999999999</v>
      </c>
      <c r="F44" s="7">
        <f t="shared" si="6"/>
        <v>1.0553333333333335</v>
      </c>
      <c r="G44" s="6">
        <v>2546.5241800000003</v>
      </c>
      <c r="H44" s="17" t="s">
        <v>17</v>
      </c>
      <c r="I44" s="6">
        <f t="shared" si="7"/>
        <v>2687.4318512933341</v>
      </c>
    </row>
    <row r="45" spans="1:9" s="12" customFormat="1" ht="36" customHeight="1" x14ac:dyDescent="0.25">
      <c r="A45" s="18" t="s">
        <v>10</v>
      </c>
      <c r="B45" s="13" t="s">
        <v>24</v>
      </c>
      <c r="C45" s="6">
        <v>0</v>
      </c>
      <c r="D45" s="6">
        <v>1.7999999999999999E-2</v>
      </c>
      <c r="E45" s="6">
        <v>0</v>
      </c>
      <c r="F45" s="7">
        <f t="shared" si="6"/>
        <v>5.9999999999999993E-3</v>
      </c>
      <c r="G45" s="6">
        <v>2109.4278199999999</v>
      </c>
      <c r="H45" s="17" t="s">
        <v>17</v>
      </c>
      <c r="I45" s="6">
        <f t="shared" si="7"/>
        <v>12.656566919999998</v>
      </c>
    </row>
    <row r="46" spans="1:9" s="12" customFormat="1" ht="36" customHeight="1" x14ac:dyDescent="0.25">
      <c r="A46" s="18" t="s">
        <v>11</v>
      </c>
      <c r="B46" s="13" t="s">
        <v>43</v>
      </c>
      <c r="C46" s="7">
        <v>21</v>
      </c>
      <c r="D46" s="7">
        <v>0</v>
      </c>
      <c r="E46" s="7">
        <v>14</v>
      </c>
      <c r="F46" s="7">
        <f t="shared" si="6"/>
        <v>11.666666666666666</v>
      </c>
      <c r="G46" s="6">
        <v>100.38193</v>
      </c>
      <c r="H46" s="17" t="s">
        <v>17</v>
      </c>
      <c r="I46" s="6">
        <f t="shared" si="7"/>
        <v>1171.1225166666666</v>
      </c>
    </row>
    <row r="47" spans="1:9" s="12" customFormat="1" ht="36" customHeight="1" x14ac:dyDescent="0.25">
      <c r="A47" s="18" t="s">
        <v>12</v>
      </c>
      <c r="B47" s="13" t="s">
        <v>44</v>
      </c>
      <c r="C47" s="7">
        <v>2011</v>
      </c>
      <c r="D47" s="7">
        <v>1255</v>
      </c>
      <c r="E47" s="7">
        <v>1643</v>
      </c>
      <c r="F47" s="7">
        <f t="shared" si="6"/>
        <v>1636.3333333333333</v>
      </c>
      <c r="G47" s="6">
        <v>12.067920000000001</v>
      </c>
      <c r="H47" s="17" t="s">
        <v>17</v>
      </c>
      <c r="I47" s="6">
        <f t="shared" si="7"/>
        <v>19747.139760000002</v>
      </c>
    </row>
    <row r="48" spans="1:9" s="12" customFormat="1" ht="36" customHeight="1" x14ac:dyDescent="0.25">
      <c r="A48" s="18" t="s">
        <v>15</v>
      </c>
      <c r="B48" s="13" t="s">
        <v>45</v>
      </c>
      <c r="C48" s="7">
        <v>0</v>
      </c>
      <c r="D48" s="7">
        <v>0</v>
      </c>
      <c r="E48" s="7">
        <v>0</v>
      </c>
      <c r="F48" s="7">
        <f t="shared" si="6"/>
        <v>0</v>
      </c>
      <c r="G48" s="6" t="s">
        <v>17</v>
      </c>
      <c r="H48" s="17" t="s">
        <v>17</v>
      </c>
      <c r="I48" s="6" t="str">
        <f t="shared" si="7"/>
        <v>нд</v>
      </c>
    </row>
    <row r="49" spans="1:9" s="12" customFormat="1" ht="36" customHeight="1" x14ac:dyDescent="0.25">
      <c r="A49" s="18" t="s">
        <v>34</v>
      </c>
      <c r="B49" s="13" t="s">
        <v>31</v>
      </c>
      <c r="C49" s="17" t="s">
        <v>17</v>
      </c>
      <c r="D49" s="17" t="s">
        <v>17</v>
      </c>
      <c r="E49" s="17" t="s">
        <v>17</v>
      </c>
      <c r="F49" s="17" t="s">
        <v>17</v>
      </c>
      <c r="G49" s="17" t="s">
        <v>17</v>
      </c>
      <c r="H49" s="17" t="s">
        <v>17</v>
      </c>
      <c r="I49" s="17" t="s">
        <v>17</v>
      </c>
    </row>
    <row r="50" spans="1:9" s="14" customFormat="1" ht="36" customHeight="1" x14ac:dyDescent="0.25">
      <c r="A50" s="18" t="s">
        <v>3</v>
      </c>
      <c r="B50" s="13" t="s">
        <v>56</v>
      </c>
      <c r="C50" s="6" t="s">
        <v>17</v>
      </c>
      <c r="D50" s="6" t="s">
        <v>17</v>
      </c>
      <c r="E50" s="6" t="s">
        <v>17</v>
      </c>
      <c r="F50" s="6" t="s">
        <v>17</v>
      </c>
      <c r="G50" s="6" t="s">
        <v>17</v>
      </c>
      <c r="H50" s="17" t="s">
        <v>17</v>
      </c>
      <c r="I50" s="6" t="s">
        <v>17</v>
      </c>
    </row>
    <row r="51" spans="1:9" s="12" customFormat="1" ht="36" customHeight="1" x14ac:dyDescent="0.25">
      <c r="A51" s="18" t="s">
        <v>5</v>
      </c>
      <c r="B51" s="13" t="s">
        <v>21</v>
      </c>
      <c r="C51" s="10">
        <v>46.136000000000003</v>
      </c>
      <c r="D51" s="10">
        <v>147.542</v>
      </c>
      <c r="E51" s="7">
        <v>143.09800000000101</v>
      </c>
      <c r="F51" s="7">
        <f t="shared" ref="F51:F57" si="8">IFERROR(AVERAGE(C51:E51),"нд")</f>
        <v>112.258666666667</v>
      </c>
      <c r="G51" s="6">
        <v>1844.41563</v>
      </c>
      <c r="H51" s="17" t="s">
        <v>17</v>
      </c>
      <c r="I51" s="6">
        <f t="shared" ref="I51:I57" si="9">IFERROR(F51*G51,"нд")</f>
        <v>207051.6394029606</v>
      </c>
    </row>
    <row r="52" spans="1:9" s="12" customFormat="1" ht="36" customHeight="1" x14ac:dyDescent="0.25">
      <c r="A52" s="18" t="s">
        <v>5</v>
      </c>
      <c r="B52" s="13" t="s">
        <v>22</v>
      </c>
      <c r="C52" s="10">
        <v>30.181999999999999</v>
      </c>
      <c r="D52" s="10">
        <v>59.500999999999998</v>
      </c>
      <c r="E52" s="7">
        <v>35.533999999999999</v>
      </c>
      <c r="F52" s="7">
        <f t="shared" si="8"/>
        <v>41.738999999999997</v>
      </c>
      <c r="G52" s="6">
        <v>2094.0953</v>
      </c>
      <c r="H52" s="17" t="s">
        <v>17</v>
      </c>
      <c r="I52" s="6">
        <f t="shared" si="9"/>
        <v>87405.443726699988</v>
      </c>
    </row>
    <row r="53" spans="1:9" s="12" customFormat="1" ht="36" customHeight="1" x14ac:dyDescent="0.25">
      <c r="A53" s="18" t="s">
        <v>6</v>
      </c>
      <c r="B53" s="13" t="s">
        <v>23</v>
      </c>
      <c r="C53" s="10">
        <v>1.7070000000000001</v>
      </c>
      <c r="D53" s="10">
        <v>2.4540000000000002</v>
      </c>
      <c r="E53" s="7">
        <v>1.123</v>
      </c>
      <c r="F53" s="7">
        <f t="shared" si="8"/>
        <v>1.7613333333333336</v>
      </c>
      <c r="G53" s="6">
        <v>1514.48704</v>
      </c>
      <c r="H53" s="17" t="s">
        <v>17</v>
      </c>
      <c r="I53" s="6">
        <f t="shared" si="9"/>
        <v>2667.5165064533339</v>
      </c>
    </row>
    <row r="54" spans="1:9" s="12" customFormat="1" ht="36" customHeight="1" x14ac:dyDescent="0.25">
      <c r="A54" s="18" t="s">
        <v>6</v>
      </c>
      <c r="B54" s="13" t="s">
        <v>24</v>
      </c>
      <c r="C54" s="10">
        <v>3.3879999999999955</v>
      </c>
      <c r="D54" s="10">
        <v>7.9189999999999996</v>
      </c>
      <c r="E54" s="7">
        <v>5.9759999999999991</v>
      </c>
      <c r="F54" s="7">
        <f t="shared" si="8"/>
        <v>5.7609999999999983</v>
      </c>
      <c r="G54" s="6">
        <v>3148.7884199999999</v>
      </c>
      <c r="H54" s="17" t="s">
        <v>17</v>
      </c>
      <c r="I54" s="6">
        <f t="shared" si="9"/>
        <v>18140.170087619994</v>
      </c>
    </row>
    <row r="55" spans="1:9" s="12" customFormat="1" ht="36" customHeight="1" x14ac:dyDescent="0.25">
      <c r="A55" s="18" t="s">
        <v>7</v>
      </c>
      <c r="B55" s="13" t="s">
        <v>43</v>
      </c>
      <c r="C55" s="8">
        <v>0</v>
      </c>
      <c r="D55" s="8">
        <v>0</v>
      </c>
      <c r="E55" s="6">
        <v>0</v>
      </c>
      <c r="F55" s="7">
        <f t="shared" si="8"/>
        <v>0</v>
      </c>
      <c r="G55" s="6" t="s">
        <v>17</v>
      </c>
      <c r="H55" s="17" t="s">
        <v>17</v>
      </c>
      <c r="I55" s="6" t="str">
        <f t="shared" si="9"/>
        <v>нд</v>
      </c>
    </row>
    <row r="56" spans="1:9" s="12" customFormat="1" ht="36" customHeight="1" x14ac:dyDescent="0.25">
      <c r="A56" s="18" t="s">
        <v>8</v>
      </c>
      <c r="B56" s="13" t="s">
        <v>44</v>
      </c>
      <c r="C56" s="8">
        <v>1910.1</v>
      </c>
      <c r="D56" s="8">
        <v>24198</v>
      </c>
      <c r="E56" s="6">
        <v>16988</v>
      </c>
      <c r="F56" s="8">
        <f t="shared" si="8"/>
        <v>14365.366666666667</v>
      </c>
      <c r="G56" s="6">
        <v>4.4994100000000001</v>
      </c>
      <c r="H56" s="17" t="s">
        <v>17</v>
      </c>
      <c r="I56" s="6">
        <f t="shared" si="9"/>
        <v>64635.674433666667</v>
      </c>
    </row>
    <row r="57" spans="1:9" s="12" customFormat="1" ht="36" customHeight="1" x14ac:dyDescent="0.25">
      <c r="A57" s="18" t="s">
        <v>14</v>
      </c>
      <c r="B57" s="13" t="s">
        <v>45</v>
      </c>
      <c r="C57" s="10">
        <v>0</v>
      </c>
      <c r="D57" s="10">
        <v>0</v>
      </c>
      <c r="E57" s="7">
        <v>0</v>
      </c>
      <c r="F57" s="7">
        <f t="shared" si="8"/>
        <v>0</v>
      </c>
      <c r="G57" s="6" t="s">
        <v>17</v>
      </c>
      <c r="H57" s="17" t="s">
        <v>17</v>
      </c>
      <c r="I57" s="6" t="str">
        <f t="shared" si="9"/>
        <v>нд</v>
      </c>
    </row>
    <row r="58" spans="1:9" s="14" customFormat="1" ht="36" customHeight="1" x14ac:dyDescent="0.25">
      <c r="A58" s="18" t="s">
        <v>4</v>
      </c>
      <c r="B58" s="13" t="s">
        <v>55</v>
      </c>
      <c r="C58" s="6" t="s">
        <v>17</v>
      </c>
      <c r="D58" s="6" t="s">
        <v>17</v>
      </c>
      <c r="E58" s="6" t="s">
        <v>17</v>
      </c>
      <c r="F58" s="6" t="s">
        <v>17</v>
      </c>
      <c r="G58" s="6" t="s">
        <v>17</v>
      </c>
      <c r="H58" s="17" t="s">
        <v>17</v>
      </c>
      <c r="I58" s="6" t="s">
        <v>17</v>
      </c>
    </row>
    <row r="59" spans="1:9" s="12" customFormat="1" ht="36" customHeight="1" x14ac:dyDescent="0.25">
      <c r="A59" s="18" t="s">
        <v>9</v>
      </c>
      <c r="B59" s="13" t="s">
        <v>21</v>
      </c>
      <c r="C59" s="10">
        <v>10.981</v>
      </c>
      <c r="D59" s="10">
        <v>8.8559999999999999</v>
      </c>
      <c r="E59" s="7">
        <v>60.942999999999998</v>
      </c>
      <c r="F59" s="7">
        <f t="shared" ref="F59:F65" si="10">IFERROR(AVERAGE(C59:E59),"нд")</f>
        <v>26.926666666666666</v>
      </c>
      <c r="G59" s="6">
        <v>2229.38132</v>
      </c>
      <c r="H59" s="17" t="s">
        <v>17</v>
      </c>
      <c r="I59" s="6">
        <f t="shared" ref="I59:I65" si="11">IFERROR(F59*G59,"нд")</f>
        <v>60029.807676533332</v>
      </c>
    </row>
    <row r="60" spans="1:9" s="12" customFormat="1" ht="36" customHeight="1" x14ac:dyDescent="0.25">
      <c r="A60" s="18" t="s">
        <v>9</v>
      </c>
      <c r="B60" s="13" t="s">
        <v>22</v>
      </c>
      <c r="C60" s="10">
        <v>12.318000000000003</v>
      </c>
      <c r="D60" s="10">
        <v>11.64</v>
      </c>
      <c r="E60" s="7">
        <v>23.296999999999993</v>
      </c>
      <c r="F60" s="7">
        <f t="shared" si="10"/>
        <v>15.751666666666665</v>
      </c>
      <c r="G60" s="6">
        <v>2919.98576</v>
      </c>
      <c r="H60" s="17" t="s">
        <v>17</v>
      </c>
      <c r="I60" s="6">
        <f t="shared" si="11"/>
        <v>45994.642362933329</v>
      </c>
    </row>
    <row r="61" spans="1:9" s="12" customFormat="1" ht="36" customHeight="1" x14ac:dyDescent="0.25">
      <c r="A61" s="18" t="s">
        <v>10</v>
      </c>
      <c r="B61" s="13" t="s">
        <v>23</v>
      </c>
      <c r="C61" s="8">
        <v>0.56399999999999995</v>
      </c>
      <c r="D61" s="8">
        <v>1.3380000000000001</v>
      </c>
      <c r="E61" s="6">
        <v>0.48799999999999999</v>
      </c>
      <c r="F61" s="7">
        <f t="shared" si="10"/>
        <v>0.79666666666666675</v>
      </c>
      <c r="G61" s="6">
        <v>1757.8867399999999</v>
      </c>
      <c r="H61" s="17" t="s">
        <v>17</v>
      </c>
      <c r="I61" s="6">
        <f t="shared" si="11"/>
        <v>1400.4497695333334</v>
      </c>
    </row>
    <row r="62" spans="1:9" s="12" customFormat="1" ht="36" customHeight="1" x14ac:dyDescent="0.25">
      <c r="A62" s="18" t="s">
        <v>10</v>
      </c>
      <c r="B62" s="13" t="s">
        <v>24</v>
      </c>
      <c r="C62" s="8">
        <v>7.6349999999999998</v>
      </c>
      <c r="D62" s="8">
        <v>9.4429999999999996</v>
      </c>
      <c r="E62" s="6">
        <v>4.0069999999999997</v>
      </c>
      <c r="F62" s="7">
        <f t="shared" si="10"/>
        <v>7.0283333333333333</v>
      </c>
      <c r="G62" s="6">
        <v>3148.7884199999999</v>
      </c>
      <c r="H62" s="17" t="s">
        <v>17</v>
      </c>
      <c r="I62" s="6">
        <f t="shared" si="11"/>
        <v>22130.734611899999</v>
      </c>
    </row>
    <row r="63" spans="1:9" s="12" customFormat="1" ht="36" customHeight="1" x14ac:dyDescent="0.25">
      <c r="A63" s="18" t="s">
        <v>11</v>
      </c>
      <c r="B63" s="13" t="s">
        <v>43</v>
      </c>
      <c r="C63" s="10">
        <v>2</v>
      </c>
      <c r="D63" s="10">
        <v>0</v>
      </c>
      <c r="E63" s="7">
        <v>0</v>
      </c>
      <c r="F63" s="7">
        <f t="shared" si="10"/>
        <v>0.66666666666666663</v>
      </c>
      <c r="G63" s="6">
        <v>2020.8592900000001</v>
      </c>
      <c r="H63" s="17" t="s">
        <v>17</v>
      </c>
      <c r="I63" s="6">
        <f t="shared" si="11"/>
        <v>1347.2395266666667</v>
      </c>
    </row>
    <row r="64" spans="1:9" s="12" customFormat="1" ht="36" customHeight="1" x14ac:dyDescent="0.25">
      <c r="A64" s="18" t="s">
        <v>12</v>
      </c>
      <c r="B64" s="13" t="s">
        <v>44</v>
      </c>
      <c r="C64" s="8">
        <v>8210.5</v>
      </c>
      <c r="D64" s="8">
        <v>10839</v>
      </c>
      <c r="E64" s="8">
        <v>11112</v>
      </c>
      <c r="F64" s="8">
        <f t="shared" si="10"/>
        <v>10053.833333333334</v>
      </c>
      <c r="G64" s="6">
        <v>4.4994100000000001</v>
      </c>
      <c r="H64" s="17" t="s">
        <v>17</v>
      </c>
      <c r="I64" s="6">
        <f t="shared" si="11"/>
        <v>45236.318238333341</v>
      </c>
    </row>
    <row r="65" spans="1:9" s="12" customFormat="1" ht="36" customHeight="1" x14ac:dyDescent="0.25">
      <c r="A65" s="18" t="s">
        <v>15</v>
      </c>
      <c r="B65" s="13" t="s">
        <v>45</v>
      </c>
      <c r="C65" s="10">
        <v>0</v>
      </c>
      <c r="D65" s="10">
        <v>0</v>
      </c>
      <c r="E65" s="7">
        <v>0</v>
      </c>
      <c r="F65" s="7">
        <f t="shared" si="10"/>
        <v>0</v>
      </c>
      <c r="G65" s="6" t="s">
        <v>17</v>
      </c>
      <c r="H65" s="17" t="s">
        <v>17</v>
      </c>
      <c r="I65" s="6" t="str">
        <f t="shared" si="11"/>
        <v>нд</v>
      </c>
    </row>
    <row r="66" spans="1:9" s="12" customFormat="1" ht="36" customHeight="1" x14ac:dyDescent="0.25">
      <c r="A66" s="18" t="s">
        <v>35</v>
      </c>
      <c r="B66" s="13" t="s">
        <v>30</v>
      </c>
      <c r="C66" s="17" t="s">
        <v>17</v>
      </c>
      <c r="D66" s="17" t="s">
        <v>17</v>
      </c>
      <c r="E66" s="17" t="s">
        <v>17</v>
      </c>
      <c r="F66" s="17" t="s">
        <v>17</v>
      </c>
      <c r="G66" s="17" t="s">
        <v>17</v>
      </c>
      <c r="H66" s="17" t="s">
        <v>17</v>
      </c>
      <c r="I66" s="17" t="s">
        <v>17</v>
      </c>
    </row>
    <row r="67" spans="1:9" s="14" customFormat="1" ht="36" customHeight="1" x14ac:dyDescent="0.25">
      <c r="A67" s="18" t="s">
        <v>3</v>
      </c>
      <c r="B67" s="13" t="s">
        <v>56</v>
      </c>
      <c r="C67" s="6" t="s">
        <v>17</v>
      </c>
      <c r="D67" s="6" t="s">
        <v>17</v>
      </c>
      <c r="E67" s="6" t="s">
        <v>17</v>
      </c>
      <c r="F67" s="6" t="s">
        <v>17</v>
      </c>
      <c r="G67" s="6" t="s">
        <v>17</v>
      </c>
      <c r="H67" s="17" t="s">
        <v>17</v>
      </c>
      <c r="I67" s="6" t="s">
        <v>17</v>
      </c>
    </row>
    <row r="68" spans="1:9" s="12" customFormat="1" ht="36" customHeight="1" x14ac:dyDescent="0.25">
      <c r="A68" s="1" t="s">
        <v>5</v>
      </c>
      <c r="B68" s="13" t="s">
        <v>21</v>
      </c>
      <c r="C68" s="7">
        <v>143.53</v>
      </c>
      <c r="D68" s="7">
        <v>144.03800000000001</v>
      </c>
      <c r="E68" s="7">
        <v>253.33699999999999</v>
      </c>
      <c r="F68" s="7">
        <f t="shared" ref="F68:F74" si="12">IFERROR(AVERAGE(C68:E68),"нд")</f>
        <v>180.30166666666665</v>
      </c>
      <c r="G68" s="6">
        <v>2718.1</v>
      </c>
      <c r="H68" s="17" t="s">
        <v>17</v>
      </c>
      <c r="I68" s="6">
        <f t="shared" ref="I68:I74" si="13">IFERROR(F68*G68,"нд")</f>
        <v>490077.9601666666</v>
      </c>
    </row>
    <row r="69" spans="1:9" s="12" customFormat="1" ht="36" customHeight="1" x14ac:dyDescent="0.25">
      <c r="A69" s="1" t="s">
        <v>5</v>
      </c>
      <c r="B69" s="13" t="s">
        <v>22</v>
      </c>
      <c r="C69" s="7">
        <v>8.032</v>
      </c>
      <c r="D69" s="7">
        <v>5.4199000000000002</v>
      </c>
      <c r="E69" s="7">
        <v>10.84</v>
      </c>
      <c r="F69" s="7">
        <f t="shared" si="12"/>
        <v>8.0972999999999988</v>
      </c>
      <c r="G69" s="6">
        <v>3378.6637099999998</v>
      </c>
      <c r="H69" s="17" t="s">
        <v>17</v>
      </c>
      <c r="I69" s="6">
        <f t="shared" si="13"/>
        <v>27358.053658982994</v>
      </c>
    </row>
    <row r="70" spans="1:9" s="12" customFormat="1" ht="36" customHeight="1" x14ac:dyDescent="0.25">
      <c r="A70" s="1" t="s">
        <v>6</v>
      </c>
      <c r="B70" s="13" t="s">
        <v>23</v>
      </c>
      <c r="C70" s="7">
        <v>0.85399999999999998</v>
      </c>
      <c r="D70" s="7">
        <v>0.73</v>
      </c>
      <c r="E70" s="7">
        <v>5.05</v>
      </c>
      <c r="F70" s="7">
        <f t="shared" si="12"/>
        <v>2.2113333333333336</v>
      </c>
      <c r="G70" s="6">
        <v>2333.0147999999999</v>
      </c>
      <c r="H70" s="17" t="s">
        <v>17</v>
      </c>
      <c r="I70" s="6">
        <f t="shared" si="13"/>
        <v>5159.0733944000003</v>
      </c>
    </row>
    <row r="71" spans="1:9" s="12" customFormat="1" ht="36" customHeight="1" x14ac:dyDescent="0.25">
      <c r="A71" s="1" t="s">
        <v>6</v>
      </c>
      <c r="B71" s="13" t="s">
        <v>24</v>
      </c>
      <c r="C71" s="7">
        <v>0</v>
      </c>
      <c r="D71" s="7">
        <v>0</v>
      </c>
      <c r="E71" s="7">
        <v>2.29</v>
      </c>
      <c r="F71" s="7">
        <f t="shared" si="12"/>
        <v>0.76333333333333331</v>
      </c>
      <c r="G71" s="6">
        <v>3345.3381199999999</v>
      </c>
      <c r="H71" s="17" t="s">
        <v>17</v>
      </c>
      <c r="I71" s="6">
        <f t="shared" si="13"/>
        <v>2553.6080982666663</v>
      </c>
    </row>
    <row r="72" spans="1:9" s="12" customFormat="1" ht="36" customHeight="1" x14ac:dyDescent="0.25">
      <c r="A72" s="1" t="s">
        <v>7</v>
      </c>
      <c r="B72" s="13" t="s">
        <v>43</v>
      </c>
      <c r="C72" s="6">
        <v>0</v>
      </c>
      <c r="D72" s="6">
        <v>0</v>
      </c>
      <c r="E72" s="6">
        <v>0</v>
      </c>
      <c r="F72" s="7">
        <f t="shared" si="12"/>
        <v>0</v>
      </c>
      <c r="G72" s="6">
        <v>1297.67995</v>
      </c>
      <c r="H72" s="17" t="s">
        <v>17</v>
      </c>
      <c r="I72" s="6">
        <f t="shared" si="13"/>
        <v>0</v>
      </c>
    </row>
    <row r="73" spans="1:9" s="12" customFormat="1" ht="36" customHeight="1" x14ac:dyDescent="0.25">
      <c r="A73" s="1" t="s">
        <v>8</v>
      </c>
      <c r="B73" s="13" t="s">
        <v>44</v>
      </c>
      <c r="C73" s="6">
        <v>214</v>
      </c>
      <c r="D73" s="6">
        <v>0</v>
      </c>
      <c r="E73" s="6">
        <v>272.5</v>
      </c>
      <c r="F73" s="7">
        <f t="shared" si="12"/>
        <v>162.16666666666666</v>
      </c>
      <c r="G73" s="6">
        <v>46.22804</v>
      </c>
      <c r="H73" s="17" t="s">
        <v>17</v>
      </c>
      <c r="I73" s="6">
        <f t="shared" si="13"/>
        <v>7496.6471533333333</v>
      </c>
    </row>
    <row r="74" spans="1:9" s="12" customFormat="1" ht="36" customHeight="1" x14ac:dyDescent="0.25">
      <c r="A74" s="1" t="s">
        <v>14</v>
      </c>
      <c r="B74" s="13" t="s">
        <v>45</v>
      </c>
      <c r="C74" s="7">
        <v>0</v>
      </c>
      <c r="D74" s="7">
        <v>0</v>
      </c>
      <c r="E74" s="7">
        <v>0</v>
      </c>
      <c r="F74" s="7">
        <f t="shared" si="12"/>
        <v>0</v>
      </c>
      <c r="G74" s="6" t="s">
        <v>17</v>
      </c>
      <c r="H74" s="17" t="s">
        <v>17</v>
      </c>
      <c r="I74" s="6" t="str">
        <f t="shared" si="13"/>
        <v>нд</v>
      </c>
    </row>
    <row r="75" spans="1:9" s="14" customFormat="1" ht="36" customHeight="1" x14ac:dyDescent="0.25">
      <c r="A75" s="18" t="s">
        <v>4</v>
      </c>
      <c r="B75" s="13" t="s">
        <v>55</v>
      </c>
      <c r="C75" s="6" t="s">
        <v>17</v>
      </c>
      <c r="D75" s="6" t="s">
        <v>17</v>
      </c>
      <c r="E75" s="6" t="s">
        <v>17</v>
      </c>
      <c r="F75" s="6" t="s">
        <v>17</v>
      </c>
      <c r="G75" s="6" t="s">
        <v>17</v>
      </c>
      <c r="H75" s="17" t="s">
        <v>17</v>
      </c>
      <c r="I75" s="6" t="s">
        <v>17</v>
      </c>
    </row>
    <row r="76" spans="1:9" s="16" customFormat="1" ht="36" customHeight="1" x14ac:dyDescent="0.25">
      <c r="A76" s="1" t="s">
        <v>9</v>
      </c>
      <c r="B76" s="13" t="s">
        <v>21</v>
      </c>
      <c r="C76" s="7">
        <v>34.494999999999997</v>
      </c>
      <c r="D76" s="7">
        <v>49.268999999999998</v>
      </c>
      <c r="E76" s="7">
        <v>71.2</v>
      </c>
      <c r="F76" s="7">
        <f t="shared" ref="F76:F82" si="14">IFERROR(AVERAGE(C76:E76),"нд")</f>
        <v>51.654666666666664</v>
      </c>
      <c r="G76" s="6">
        <v>2204.38859</v>
      </c>
      <c r="H76" s="17" t="s">
        <v>17</v>
      </c>
      <c r="I76" s="6">
        <f t="shared" ref="I76:I82" si="15">IFERROR(F76*G76,"нд")</f>
        <v>113866.95782025333</v>
      </c>
    </row>
    <row r="77" spans="1:9" s="16" customFormat="1" ht="36" customHeight="1" x14ac:dyDescent="0.25">
      <c r="A77" s="1" t="s">
        <v>9</v>
      </c>
      <c r="B77" s="13" t="s">
        <v>22</v>
      </c>
      <c r="C77" s="7">
        <v>3.9329999999999998</v>
      </c>
      <c r="D77" s="7">
        <v>7.52</v>
      </c>
      <c r="E77" s="7">
        <v>18.72</v>
      </c>
      <c r="F77" s="7">
        <f t="shared" si="14"/>
        <v>10.057666666666666</v>
      </c>
      <c r="G77" s="6">
        <v>3410.6397099999999</v>
      </c>
      <c r="H77" s="17" t="s">
        <v>17</v>
      </c>
      <c r="I77" s="6">
        <f t="shared" si="15"/>
        <v>34303.077323276666</v>
      </c>
    </row>
    <row r="78" spans="1:9" s="12" customFormat="1" ht="36" customHeight="1" x14ac:dyDescent="0.25">
      <c r="A78" s="1" t="s">
        <v>10</v>
      </c>
      <c r="B78" s="13" t="s">
        <v>23</v>
      </c>
      <c r="C78" s="6">
        <v>7.7709999999999999</v>
      </c>
      <c r="D78" s="6">
        <v>15.3</v>
      </c>
      <c r="E78" s="6">
        <v>9.68</v>
      </c>
      <c r="F78" s="7">
        <f t="shared" si="14"/>
        <v>10.917000000000002</v>
      </c>
      <c r="G78" s="6">
        <v>3611.2869999999998</v>
      </c>
      <c r="H78" s="17" t="s">
        <v>17</v>
      </c>
      <c r="I78" s="6">
        <f t="shared" si="15"/>
        <v>39424.420179000001</v>
      </c>
    </row>
    <row r="79" spans="1:9" s="12" customFormat="1" ht="36" customHeight="1" x14ac:dyDescent="0.25">
      <c r="A79" s="1" t="s">
        <v>10</v>
      </c>
      <c r="B79" s="13" t="s">
        <v>24</v>
      </c>
      <c r="C79" s="6">
        <v>0.185</v>
      </c>
      <c r="D79" s="6">
        <v>0.38</v>
      </c>
      <c r="E79" s="6">
        <v>4.37</v>
      </c>
      <c r="F79" s="7">
        <f t="shared" si="14"/>
        <v>1.6450000000000002</v>
      </c>
      <c r="G79" s="6">
        <v>3345.3381199999999</v>
      </c>
      <c r="H79" s="17" t="s">
        <v>17</v>
      </c>
      <c r="I79" s="6">
        <f t="shared" si="15"/>
        <v>5503.0812074000005</v>
      </c>
    </row>
    <row r="80" spans="1:9" s="12" customFormat="1" ht="36" customHeight="1" x14ac:dyDescent="0.25">
      <c r="A80" s="1" t="s">
        <v>11</v>
      </c>
      <c r="B80" s="13" t="s">
        <v>43</v>
      </c>
      <c r="C80" s="7">
        <v>0</v>
      </c>
      <c r="D80" s="7">
        <v>0</v>
      </c>
      <c r="E80" s="7">
        <v>0</v>
      </c>
      <c r="F80" s="7">
        <f t="shared" si="14"/>
        <v>0</v>
      </c>
      <c r="G80" s="6">
        <v>1538.06853</v>
      </c>
      <c r="H80" s="17" t="s">
        <v>17</v>
      </c>
      <c r="I80" s="6">
        <f t="shared" si="15"/>
        <v>0</v>
      </c>
    </row>
    <row r="81" spans="1:9" s="12" customFormat="1" ht="36" customHeight="1" x14ac:dyDescent="0.25">
      <c r="A81" s="1" t="s">
        <v>12</v>
      </c>
      <c r="B81" s="13" t="s">
        <v>44</v>
      </c>
      <c r="C81" s="7">
        <v>1101</v>
      </c>
      <c r="D81" s="7">
        <v>2167</v>
      </c>
      <c r="E81" s="7">
        <v>3274.5</v>
      </c>
      <c r="F81" s="7">
        <f t="shared" si="14"/>
        <v>2180.8333333333335</v>
      </c>
      <c r="G81" s="6">
        <v>11.68999</v>
      </c>
      <c r="H81" s="17" t="s">
        <v>17</v>
      </c>
      <c r="I81" s="6">
        <f t="shared" si="15"/>
        <v>25493.919858333335</v>
      </c>
    </row>
    <row r="82" spans="1:9" s="12" customFormat="1" ht="36" customHeight="1" x14ac:dyDescent="0.25">
      <c r="A82" s="1" t="s">
        <v>15</v>
      </c>
      <c r="B82" s="13" t="s">
        <v>45</v>
      </c>
      <c r="C82" s="7">
        <v>0</v>
      </c>
      <c r="D82" s="7">
        <v>0</v>
      </c>
      <c r="E82" s="7">
        <v>0</v>
      </c>
      <c r="F82" s="7">
        <f t="shared" si="14"/>
        <v>0</v>
      </c>
      <c r="G82" s="6" t="s">
        <v>17</v>
      </c>
      <c r="H82" s="17" t="s">
        <v>17</v>
      </c>
      <c r="I82" s="6" t="str">
        <f t="shared" si="15"/>
        <v>нд</v>
      </c>
    </row>
    <row r="83" spans="1:9" s="12" customFormat="1" ht="36" customHeight="1" x14ac:dyDescent="0.25">
      <c r="A83" s="1" t="s">
        <v>36</v>
      </c>
      <c r="B83" s="13" t="s">
        <v>29</v>
      </c>
      <c r="C83" s="17" t="s">
        <v>17</v>
      </c>
      <c r="D83" s="17" t="s">
        <v>17</v>
      </c>
      <c r="E83" s="17" t="s">
        <v>17</v>
      </c>
      <c r="F83" s="17" t="s">
        <v>17</v>
      </c>
      <c r="G83" s="17" t="s">
        <v>17</v>
      </c>
      <c r="H83" s="17" t="s">
        <v>17</v>
      </c>
      <c r="I83" s="17" t="s">
        <v>17</v>
      </c>
    </row>
    <row r="84" spans="1:9" s="14" customFormat="1" ht="36" customHeight="1" x14ac:dyDescent="0.25">
      <c r="A84" s="18" t="s">
        <v>3</v>
      </c>
      <c r="B84" s="13" t="s">
        <v>56</v>
      </c>
      <c r="C84" s="6" t="s">
        <v>17</v>
      </c>
      <c r="D84" s="6" t="s">
        <v>17</v>
      </c>
      <c r="E84" s="6" t="s">
        <v>17</v>
      </c>
      <c r="F84" s="6" t="s">
        <v>17</v>
      </c>
      <c r="G84" s="6" t="s">
        <v>17</v>
      </c>
      <c r="H84" s="17" t="s">
        <v>17</v>
      </c>
      <c r="I84" s="6" t="s">
        <v>17</v>
      </c>
    </row>
    <row r="85" spans="1:9" s="12" customFormat="1" ht="36" customHeight="1" x14ac:dyDescent="0.25">
      <c r="A85" s="18" t="s">
        <v>5</v>
      </c>
      <c r="B85" s="13" t="s">
        <v>21</v>
      </c>
      <c r="C85" s="7">
        <v>67.873999999999995</v>
      </c>
      <c r="D85" s="7">
        <v>71.626999999999995</v>
      </c>
      <c r="E85" s="7">
        <v>94.372000000000014</v>
      </c>
      <c r="F85" s="7">
        <f t="shared" ref="F85:F89" si="16">IFERROR(AVERAGE(C85:E85),"нд")</f>
        <v>77.957666666666668</v>
      </c>
      <c r="G85" s="6">
        <v>1731.8249900000001</v>
      </c>
      <c r="H85" s="17" t="s">
        <v>17</v>
      </c>
      <c r="I85" s="6">
        <f t="shared" ref="I85:I88" si="17">IFERROR(F85*G85,"нд")</f>
        <v>135009.03529542335</v>
      </c>
    </row>
    <row r="86" spans="1:9" s="12" customFormat="1" ht="36" customHeight="1" x14ac:dyDescent="0.25">
      <c r="A86" s="18" t="s">
        <v>5</v>
      </c>
      <c r="B86" s="13" t="s">
        <v>22</v>
      </c>
      <c r="C86" s="7">
        <v>7.7439999999999998</v>
      </c>
      <c r="D86" s="7">
        <v>23.637999999999998</v>
      </c>
      <c r="E86" s="7">
        <v>1.2609999999999997</v>
      </c>
      <c r="F86" s="7">
        <f t="shared" si="16"/>
        <v>10.881</v>
      </c>
      <c r="G86" s="6">
        <v>2117.2613999999999</v>
      </c>
      <c r="H86" s="17" t="s">
        <v>17</v>
      </c>
      <c r="I86" s="6">
        <f t="shared" si="17"/>
        <v>23037.921293399999</v>
      </c>
    </row>
    <row r="87" spans="1:9" s="12" customFormat="1" ht="36" customHeight="1" x14ac:dyDescent="0.25">
      <c r="A87" s="18" t="s">
        <v>6</v>
      </c>
      <c r="B87" s="13" t="s">
        <v>23</v>
      </c>
      <c r="C87" s="7">
        <v>0</v>
      </c>
      <c r="D87" s="7">
        <v>0.33600000000000002</v>
      </c>
      <c r="E87" s="7">
        <v>0.79100000000000004</v>
      </c>
      <c r="F87" s="7">
        <f t="shared" si="16"/>
        <v>0.37566666666666665</v>
      </c>
      <c r="G87" s="6">
        <v>3451.6767999999997</v>
      </c>
      <c r="H87" s="17" t="s">
        <v>17</v>
      </c>
      <c r="I87" s="6">
        <f t="shared" si="17"/>
        <v>1296.6799178666665</v>
      </c>
    </row>
    <row r="88" spans="1:9" s="12" customFormat="1" ht="36" customHeight="1" x14ac:dyDescent="0.25">
      <c r="A88" s="18" t="s">
        <v>6</v>
      </c>
      <c r="B88" s="13" t="s">
        <v>24</v>
      </c>
      <c r="C88" s="7">
        <v>3.3000000000000002E-2</v>
      </c>
      <c r="D88" s="7">
        <v>0.80100000000000005</v>
      </c>
      <c r="E88" s="7">
        <v>4.2999999999999997E-2</v>
      </c>
      <c r="F88" s="7">
        <f t="shared" si="16"/>
        <v>0.29233333333333339</v>
      </c>
      <c r="G88" s="6">
        <v>4213.6691000000001</v>
      </c>
      <c r="H88" s="17" t="s">
        <v>17</v>
      </c>
      <c r="I88" s="6">
        <f t="shared" si="17"/>
        <v>1231.7959335666669</v>
      </c>
    </row>
    <row r="89" spans="1:9" s="12" customFormat="1" ht="36" customHeight="1" x14ac:dyDescent="0.25">
      <c r="A89" s="18" t="s">
        <v>7</v>
      </c>
      <c r="B89" s="13" t="s">
        <v>43</v>
      </c>
      <c r="C89" s="6">
        <v>0</v>
      </c>
      <c r="D89" s="6">
        <v>0</v>
      </c>
      <c r="E89" s="6">
        <v>0</v>
      </c>
      <c r="F89" s="7">
        <f t="shared" si="16"/>
        <v>0</v>
      </c>
      <c r="G89" s="6" t="s">
        <v>17</v>
      </c>
      <c r="H89" s="17" t="s">
        <v>17</v>
      </c>
      <c r="I89" s="6" t="s">
        <v>17</v>
      </c>
    </row>
    <row r="90" spans="1:9" s="12" customFormat="1" ht="36" customHeight="1" x14ac:dyDescent="0.25">
      <c r="A90" s="18" t="s">
        <v>8</v>
      </c>
      <c r="B90" s="13" t="s">
        <v>44</v>
      </c>
      <c r="C90" s="6">
        <v>1091</v>
      </c>
      <c r="D90" s="6">
        <v>1826</v>
      </c>
      <c r="E90" s="6">
        <v>1360</v>
      </c>
      <c r="F90" s="7">
        <f>IFERROR(AVERAGE(C90:E90),"нд")</f>
        <v>1425.6666666666667</v>
      </c>
      <c r="G90" s="6">
        <v>55.17483</v>
      </c>
      <c r="H90" s="17" t="s">
        <v>17</v>
      </c>
      <c r="I90" s="6">
        <f>IFERROR(F90*G90,"нд")</f>
        <v>78660.915970000002</v>
      </c>
    </row>
    <row r="91" spans="1:9" s="12" customFormat="1" ht="36" customHeight="1" x14ac:dyDescent="0.25">
      <c r="A91" s="18" t="s">
        <v>14</v>
      </c>
      <c r="B91" s="13" t="s">
        <v>45</v>
      </c>
      <c r="C91" s="7">
        <v>0</v>
      </c>
      <c r="D91" s="7">
        <v>0</v>
      </c>
      <c r="E91" s="7">
        <v>0</v>
      </c>
      <c r="F91" s="7">
        <v>0</v>
      </c>
      <c r="G91" s="6" t="s">
        <v>17</v>
      </c>
      <c r="H91" s="17" t="s">
        <v>17</v>
      </c>
      <c r="I91" s="6" t="s">
        <v>17</v>
      </c>
    </row>
    <row r="92" spans="1:9" s="14" customFormat="1" ht="36" customHeight="1" x14ac:dyDescent="0.25">
      <c r="A92" s="18" t="s">
        <v>4</v>
      </c>
      <c r="B92" s="13" t="s">
        <v>55</v>
      </c>
      <c r="C92" s="6" t="s">
        <v>17</v>
      </c>
      <c r="D92" s="6" t="s">
        <v>17</v>
      </c>
      <c r="E92" s="6" t="s">
        <v>17</v>
      </c>
      <c r="F92" s="6" t="s">
        <v>17</v>
      </c>
      <c r="G92" s="6" t="s">
        <v>17</v>
      </c>
      <c r="H92" s="17" t="s">
        <v>17</v>
      </c>
      <c r="I92" s="6" t="s">
        <v>17</v>
      </c>
    </row>
    <row r="93" spans="1:9" s="12" customFormat="1" ht="36" customHeight="1" x14ac:dyDescent="0.25">
      <c r="A93" s="18" t="s">
        <v>9</v>
      </c>
      <c r="B93" s="13" t="s">
        <v>21</v>
      </c>
      <c r="C93" s="7">
        <v>4.7030000000000003</v>
      </c>
      <c r="D93" s="7">
        <v>3.2449999999999992</v>
      </c>
      <c r="E93" s="7">
        <v>3.98</v>
      </c>
      <c r="F93" s="7">
        <f t="shared" ref="F93:F97" si="18">IFERROR(AVERAGE(C93:E93),"нд")</f>
        <v>3.9759999999999995</v>
      </c>
      <c r="G93" s="6">
        <v>1731.8249900000001</v>
      </c>
      <c r="H93" s="17" t="s">
        <v>17</v>
      </c>
      <c r="I93" s="6">
        <f t="shared" ref="I93:I96" si="19">IFERROR(F93*G93,"нд")</f>
        <v>6885.7361602399997</v>
      </c>
    </row>
    <row r="94" spans="1:9" s="12" customFormat="1" ht="36" customHeight="1" x14ac:dyDescent="0.25">
      <c r="A94" s="18" t="s">
        <v>9</v>
      </c>
      <c r="B94" s="13" t="s">
        <v>22</v>
      </c>
      <c r="C94" s="7">
        <v>7.7350000000000003</v>
      </c>
      <c r="D94" s="7">
        <v>8.1710000000000012</v>
      </c>
      <c r="E94" s="7">
        <v>1.988</v>
      </c>
      <c r="F94" s="7">
        <f t="shared" si="18"/>
        <v>5.964666666666667</v>
      </c>
      <c r="G94" s="6">
        <v>2117.2613999999999</v>
      </c>
      <c r="H94" s="17" t="s">
        <v>17</v>
      </c>
      <c r="I94" s="6">
        <f t="shared" si="19"/>
        <v>12628.7584972</v>
      </c>
    </row>
    <row r="95" spans="1:9" s="12" customFormat="1" ht="36" customHeight="1" x14ac:dyDescent="0.25">
      <c r="A95" s="18" t="s">
        <v>10</v>
      </c>
      <c r="B95" s="13" t="s">
        <v>23</v>
      </c>
      <c r="C95" s="6">
        <v>0.496</v>
      </c>
      <c r="D95" s="6">
        <v>7.8E-2</v>
      </c>
      <c r="E95" s="6">
        <v>0.64300000000000002</v>
      </c>
      <c r="F95" s="7">
        <f t="shared" si="18"/>
        <v>0.40566666666666668</v>
      </c>
      <c r="G95" s="6">
        <v>3451.6767999999997</v>
      </c>
      <c r="H95" s="17" t="s">
        <v>17</v>
      </c>
      <c r="I95" s="6">
        <f t="shared" si="19"/>
        <v>1400.2302218666666</v>
      </c>
    </row>
    <row r="96" spans="1:9" s="12" customFormat="1" ht="36" customHeight="1" x14ac:dyDescent="0.25">
      <c r="A96" s="18" t="s">
        <v>10</v>
      </c>
      <c r="B96" s="13" t="s">
        <v>24</v>
      </c>
      <c r="C96" s="6">
        <v>0.94100000000000006</v>
      </c>
      <c r="D96" s="6">
        <v>1.4619999999999993</v>
      </c>
      <c r="E96" s="6">
        <v>0.97599999999999998</v>
      </c>
      <c r="F96" s="7">
        <f t="shared" si="18"/>
        <v>1.1263333333333332</v>
      </c>
      <c r="G96" s="6">
        <v>4213.6691000000001</v>
      </c>
      <c r="H96" s="17" t="s">
        <v>17</v>
      </c>
      <c r="I96" s="6">
        <f t="shared" si="19"/>
        <v>4745.9959629666664</v>
      </c>
    </row>
    <row r="97" spans="1:9" s="12" customFormat="1" ht="36" customHeight="1" x14ac:dyDescent="0.25">
      <c r="A97" s="18" t="s">
        <v>11</v>
      </c>
      <c r="B97" s="13" t="s">
        <v>43</v>
      </c>
      <c r="C97" s="7">
        <v>0</v>
      </c>
      <c r="D97" s="7">
        <v>0</v>
      </c>
      <c r="E97" s="7">
        <v>0</v>
      </c>
      <c r="F97" s="7">
        <f t="shared" si="18"/>
        <v>0</v>
      </c>
      <c r="G97" s="6" t="s">
        <v>17</v>
      </c>
      <c r="H97" s="17" t="s">
        <v>17</v>
      </c>
      <c r="I97" s="6" t="s">
        <v>17</v>
      </c>
    </row>
    <row r="98" spans="1:9" s="12" customFormat="1" ht="36" customHeight="1" x14ac:dyDescent="0.25">
      <c r="A98" s="18" t="s">
        <v>12</v>
      </c>
      <c r="B98" s="13" t="s">
        <v>44</v>
      </c>
      <c r="C98" s="7">
        <v>1851</v>
      </c>
      <c r="D98" s="7">
        <v>2172</v>
      </c>
      <c r="E98" s="7">
        <v>2115</v>
      </c>
      <c r="F98" s="7">
        <f>IFERROR(AVERAGE(C98:E98),"нд")</f>
        <v>2046</v>
      </c>
      <c r="G98" s="6">
        <v>21.604710000000001</v>
      </c>
      <c r="H98" s="17" t="s">
        <v>17</v>
      </c>
      <c r="I98" s="6">
        <f>IFERROR(F98*G98,"нд")</f>
        <v>44203.236660000002</v>
      </c>
    </row>
    <row r="99" spans="1:9" s="12" customFormat="1" ht="36" customHeight="1" x14ac:dyDescent="0.25">
      <c r="A99" s="18" t="s">
        <v>15</v>
      </c>
      <c r="B99" s="13" t="s">
        <v>45</v>
      </c>
      <c r="C99" s="7">
        <v>0</v>
      </c>
      <c r="D99" s="7">
        <v>0</v>
      </c>
      <c r="E99" s="7">
        <v>0</v>
      </c>
      <c r="F99" s="7">
        <v>0</v>
      </c>
      <c r="G99" s="6" t="s">
        <v>17</v>
      </c>
      <c r="H99" s="17" t="s">
        <v>17</v>
      </c>
      <c r="I99" s="6" t="s">
        <v>17</v>
      </c>
    </row>
    <row r="100" spans="1:9" s="12" customFormat="1" ht="36" customHeight="1" x14ac:dyDescent="0.25">
      <c r="A100" s="18" t="s">
        <v>37</v>
      </c>
      <c r="B100" s="13" t="s">
        <v>28</v>
      </c>
      <c r="C100" s="17" t="s">
        <v>17</v>
      </c>
      <c r="D100" s="17" t="s">
        <v>17</v>
      </c>
      <c r="E100" s="17" t="s">
        <v>17</v>
      </c>
      <c r="F100" s="17" t="s">
        <v>17</v>
      </c>
      <c r="G100" s="17" t="s">
        <v>17</v>
      </c>
      <c r="H100" s="17" t="s">
        <v>17</v>
      </c>
      <c r="I100" s="17" t="s">
        <v>17</v>
      </c>
    </row>
    <row r="101" spans="1:9" s="14" customFormat="1" ht="36" customHeight="1" x14ac:dyDescent="0.25">
      <c r="A101" s="18" t="s">
        <v>3</v>
      </c>
      <c r="B101" s="13" t="s">
        <v>56</v>
      </c>
      <c r="C101" s="6" t="s">
        <v>17</v>
      </c>
      <c r="D101" s="6" t="s">
        <v>17</v>
      </c>
      <c r="E101" s="6" t="s">
        <v>17</v>
      </c>
      <c r="F101" s="6" t="s">
        <v>17</v>
      </c>
      <c r="G101" s="6" t="s">
        <v>17</v>
      </c>
      <c r="H101" s="17" t="s">
        <v>17</v>
      </c>
      <c r="I101" s="6" t="s">
        <v>17</v>
      </c>
    </row>
    <row r="102" spans="1:9" s="12" customFormat="1" ht="36" customHeight="1" x14ac:dyDescent="0.25">
      <c r="A102" s="18" t="s">
        <v>5</v>
      </c>
      <c r="B102" s="13" t="s">
        <v>21</v>
      </c>
      <c r="C102" s="7">
        <v>58.377429999999997</v>
      </c>
      <c r="D102" s="7">
        <v>73.7</v>
      </c>
      <c r="E102" s="7">
        <v>108.01000000000037</v>
      </c>
      <c r="F102" s="7">
        <f t="shared" ref="F102:F108" si="20">IFERROR(AVERAGE(C102:E102),"нд")</f>
        <v>80.029143333333465</v>
      </c>
      <c r="G102" s="6">
        <v>1631.1210000000001</v>
      </c>
      <c r="H102" s="17" t="s">
        <v>17</v>
      </c>
      <c r="I102" s="6">
        <f t="shared" ref="I102:I108" si="21">IFERROR(F102*G102,"нд")</f>
        <v>130537.21630301022</v>
      </c>
    </row>
    <row r="103" spans="1:9" s="12" customFormat="1" ht="36" customHeight="1" x14ac:dyDescent="0.25">
      <c r="A103" s="18" t="s">
        <v>5</v>
      </c>
      <c r="B103" s="13" t="s">
        <v>22</v>
      </c>
      <c r="C103" s="7">
        <v>45.527459999999998</v>
      </c>
      <c r="D103" s="7">
        <v>63.59</v>
      </c>
      <c r="E103" s="7">
        <v>37.510000000000005</v>
      </c>
      <c r="F103" s="7">
        <f t="shared" si="20"/>
        <v>48.875819999999997</v>
      </c>
      <c r="G103" s="6">
        <v>2304.0120000000002</v>
      </c>
      <c r="H103" s="17" t="s">
        <v>17</v>
      </c>
      <c r="I103" s="6">
        <f t="shared" si="21"/>
        <v>112610.47578984</v>
      </c>
    </row>
    <row r="104" spans="1:9" s="12" customFormat="1" ht="36" customHeight="1" x14ac:dyDescent="0.25">
      <c r="A104" s="18" t="s">
        <v>6</v>
      </c>
      <c r="B104" s="13" t="s">
        <v>23</v>
      </c>
      <c r="C104" s="7">
        <v>4.5108799999999993</v>
      </c>
      <c r="D104" s="7">
        <v>6.37</v>
      </c>
      <c r="E104" s="7">
        <v>7.2719999999999976</v>
      </c>
      <c r="F104" s="7">
        <f t="shared" si="20"/>
        <v>6.050959999999999</v>
      </c>
      <c r="G104" s="8">
        <v>2928.0390000000002</v>
      </c>
      <c r="H104" s="17" t="s">
        <v>17</v>
      </c>
      <c r="I104" s="6">
        <f t="shared" si="21"/>
        <v>17717.446867439998</v>
      </c>
    </row>
    <row r="105" spans="1:9" s="12" customFormat="1" ht="36" customHeight="1" x14ac:dyDescent="0.25">
      <c r="A105" s="18" t="s">
        <v>6</v>
      </c>
      <c r="B105" s="13" t="s">
        <v>24</v>
      </c>
      <c r="C105" s="7">
        <v>4.1902299999999997</v>
      </c>
      <c r="D105" s="7">
        <v>5.1289999999999996</v>
      </c>
      <c r="E105" s="7">
        <v>5.8179999999999996</v>
      </c>
      <c r="F105" s="7">
        <f t="shared" si="20"/>
        <v>5.0457433333333332</v>
      </c>
      <c r="G105" s="6">
        <v>3064.9749999999999</v>
      </c>
      <c r="H105" s="17" t="s">
        <v>17</v>
      </c>
      <c r="I105" s="6">
        <f t="shared" si="21"/>
        <v>15465.077173083333</v>
      </c>
    </row>
    <row r="106" spans="1:9" s="12" customFormat="1" ht="36" customHeight="1" x14ac:dyDescent="0.25">
      <c r="A106" s="18" t="s">
        <v>7</v>
      </c>
      <c r="B106" s="13" t="s">
        <v>43</v>
      </c>
      <c r="C106" s="6">
        <v>0</v>
      </c>
      <c r="D106" s="6">
        <v>0</v>
      </c>
      <c r="E106" s="6">
        <v>0</v>
      </c>
      <c r="F106" s="7">
        <f t="shared" si="20"/>
        <v>0</v>
      </c>
      <c r="G106" s="6">
        <v>1735.578</v>
      </c>
      <c r="H106" s="17" t="s">
        <v>17</v>
      </c>
      <c r="I106" s="6">
        <f t="shared" si="21"/>
        <v>0</v>
      </c>
    </row>
    <row r="107" spans="1:9" s="12" customFormat="1" ht="36" customHeight="1" x14ac:dyDescent="0.25">
      <c r="A107" s="18" t="s">
        <v>8</v>
      </c>
      <c r="B107" s="13" t="s">
        <v>44</v>
      </c>
      <c r="C107" s="6">
        <v>312.78947368421052</v>
      </c>
      <c r="D107" s="6">
        <v>84.817999999999998</v>
      </c>
      <c r="E107" s="6">
        <v>97.796000000000006</v>
      </c>
      <c r="F107" s="7">
        <f t="shared" si="20"/>
        <v>165.13449122807017</v>
      </c>
      <c r="G107" s="6">
        <v>6.2949999999999999</v>
      </c>
      <c r="H107" s="17" t="s">
        <v>17</v>
      </c>
      <c r="I107" s="6">
        <f t="shared" si="21"/>
        <v>1039.5216222807016</v>
      </c>
    </row>
    <row r="108" spans="1:9" s="12" customFormat="1" ht="36" customHeight="1" x14ac:dyDescent="0.25">
      <c r="A108" s="18" t="s">
        <v>14</v>
      </c>
      <c r="B108" s="13" t="s">
        <v>45</v>
      </c>
      <c r="C108" s="7">
        <v>0</v>
      </c>
      <c r="D108" s="7">
        <v>0</v>
      </c>
      <c r="E108" s="7">
        <v>0</v>
      </c>
      <c r="F108" s="7">
        <f t="shared" si="20"/>
        <v>0</v>
      </c>
      <c r="G108" s="6" t="s">
        <v>17</v>
      </c>
      <c r="H108" s="17" t="s">
        <v>17</v>
      </c>
      <c r="I108" s="6" t="str">
        <f t="shared" si="21"/>
        <v>нд</v>
      </c>
    </row>
    <row r="109" spans="1:9" s="14" customFormat="1" ht="36" customHeight="1" x14ac:dyDescent="0.25">
      <c r="A109" s="18" t="s">
        <v>4</v>
      </c>
      <c r="B109" s="13" t="s">
        <v>55</v>
      </c>
      <c r="C109" s="6" t="s">
        <v>17</v>
      </c>
      <c r="D109" s="6" t="s">
        <v>17</v>
      </c>
      <c r="E109" s="6" t="s">
        <v>17</v>
      </c>
      <c r="F109" s="6" t="s">
        <v>17</v>
      </c>
      <c r="G109" s="6" t="s">
        <v>17</v>
      </c>
      <c r="H109" s="17" t="s">
        <v>17</v>
      </c>
      <c r="I109" s="6" t="s">
        <v>17</v>
      </c>
    </row>
    <row r="110" spans="1:9" s="12" customFormat="1" ht="36" customHeight="1" x14ac:dyDescent="0.25">
      <c r="A110" s="18" t="s">
        <v>9</v>
      </c>
      <c r="B110" s="13" t="s">
        <v>21</v>
      </c>
      <c r="C110" s="7">
        <v>13.458349999999998</v>
      </c>
      <c r="D110" s="7">
        <v>18.890999999999998</v>
      </c>
      <c r="E110" s="7">
        <v>11.396999999999995</v>
      </c>
      <c r="F110" s="7">
        <f t="shared" ref="F110:F116" si="22">IFERROR(AVERAGE(C110:E110),"нд")</f>
        <v>14.582116666666664</v>
      </c>
      <c r="G110" s="6">
        <v>1651.6130000000001</v>
      </c>
      <c r="H110" s="17" t="s">
        <v>17</v>
      </c>
      <c r="I110" s="6">
        <f t="shared" ref="I110:I116" si="23">IFERROR(F110*G110,"нд")</f>
        <v>24084.013454183329</v>
      </c>
    </row>
    <row r="111" spans="1:9" s="12" customFormat="1" ht="36" customHeight="1" x14ac:dyDescent="0.25">
      <c r="A111" s="18" t="s">
        <v>9</v>
      </c>
      <c r="B111" s="13" t="s">
        <v>22</v>
      </c>
      <c r="C111" s="7">
        <v>8.5332499999999989</v>
      </c>
      <c r="D111" s="7">
        <v>11.78</v>
      </c>
      <c r="E111" s="7">
        <v>10.978</v>
      </c>
      <c r="F111" s="7">
        <f t="shared" si="22"/>
        <v>10.430416666666666</v>
      </c>
      <c r="G111" s="6">
        <v>2281.2620000000002</v>
      </c>
      <c r="H111" s="17" t="s">
        <v>17</v>
      </c>
      <c r="I111" s="6">
        <f t="shared" si="23"/>
        <v>23794.513185833333</v>
      </c>
    </row>
    <row r="112" spans="1:9" s="12" customFormat="1" ht="36" customHeight="1" x14ac:dyDescent="0.25">
      <c r="A112" s="18" t="s">
        <v>10</v>
      </c>
      <c r="B112" s="13" t="s">
        <v>23</v>
      </c>
      <c r="C112" s="6">
        <v>2.8593999999999999</v>
      </c>
      <c r="D112" s="6">
        <v>3.9710000000000001</v>
      </c>
      <c r="E112" s="6">
        <v>6.2889999999999997</v>
      </c>
      <c r="F112" s="7">
        <f t="shared" si="22"/>
        <v>4.3731333333333327</v>
      </c>
      <c r="G112" s="6">
        <v>2885.6370000000002</v>
      </c>
      <c r="H112" s="17" t="s">
        <v>17</v>
      </c>
      <c r="I112" s="6">
        <f t="shared" si="23"/>
        <v>12619.2753526</v>
      </c>
    </row>
    <row r="113" spans="1:9" s="12" customFormat="1" ht="36" customHeight="1" x14ac:dyDescent="0.25">
      <c r="A113" s="18" t="s">
        <v>10</v>
      </c>
      <c r="B113" s="13" t="s">
        <v>24</v>
      </c>
      <c r="C113" s="6">
        <v>1.8269999999999997</v>
      </c>
      <c r="D113" s="6">
        <v>2.323</v>
      </c>
      <c r="E113" s="6">
        <v>4.2829999999999986</v>
      </c>
      <c r="F113" s="7">
        <f t="shared" si="22"/>
        <v>2.8109999999999995</v>
      </c>
      <c r="G113" s="6">
        <v>3151.2759999999998</v>
      </c>
      <c r="H113" s="17" t="s">
        <v>17</v>
      </c>
      <c r="I113" s="6">
        <f t="shared" si="23"/>
        <v>8858.2368359999982</v>
      </c>
    </row>
    <row r="114" spans="1:9" s="12" customFormat="1" ht="36" customHeight="1" x14ac:dyDescent="0.25">
      <c r="A114" s="18" t="s">
        <v>11</v>
      </c>
      <c r="B114" s="13" t="s">
        <v>43</v>
      </c>
      <c r="C114" s="7">
        <v>0</v>
      </c>
      <c r="D114" s="7">
        <v>0</v>
      </c>
      <c r="E114" s="7">
        <v>0</v>
      </c>
      <c r="F114" s="7">
        <f t="shared" si="22"/>
        <v>0</v>
      </c>
      <c r="G114" s="6">
        <v>1735.578</v>
      </c>
      <c r="H114" s="17" t="s">
        <v>17</v>
      </c>
      <c r="I114" s="6">
        <f t="shared" si="23"/>
        <v>0</v>
      </c>
    </row>
    <row r="115" spans="1:9" s="12" customFormat="1" ht="36" customHeight="1" x14ac:dyDescent="0.25">
      <c r="A115" s="18" t="s">
        <v>12</v>
      </c>
      <c r="B115" s="13" t="s">
        <v>44</v>
      </c>
      <c r="C115" s="7">
        <v>243.88888888888889</v>
      </c>
      <c r="D115" s="7">
        <v>148.34</v>
      </c>
      <c r="E115" s="7">
        <v>204.37100000000001</v>
      </c>
      <c r="F115" s="7">
        <f t="shared" si="22"/>
        <v>198.86662962962964</v>
      </c>
      <c r="G115" s="6">
        <v>6.2750000000000004</v>
      </c>
      <c r="H115" s="17" t="s">
        <v>17</v>
      </c>
      <c r="I115" s="6">
        <f t="shared" si="23"/>
        <v>1247.888100925926</v>
      </c>
    </row>
    <row r="116" spans="1:9" s="12" customFormat="1" ht="36" customHeight="1" x14ac:dyDescent="0.25">
      <c r="A116" s="18" t="s">
        <v>15</v>
      </c>
      <c r="B116" s="13" t="s">
        <v>45</v>
      </c>
      <c r="C116" s="7">
        <v>0</v>
      </c>
      <c r="D116" s="7">
        <v>0</v>
      </c>
      <c r="E116" s="7">
        <v>0</v>
      </c>
      <c r="F116" s="7">
        <f t="shared" si="22"/>
        <v>0</v>
      </c>
      <c r="G116" s="6" t="s">
        <v>17</v>
      </c>
      <c r="H116" s="17" t="s">
        <v>17</v>
      </c>
      <c r="I116" s="6" t="str">
        <f t="shared" si="23"/>
        <v>нд</v>
      </c>
    </row>
    <row r="117" spans="1:9" s="12" customFormat="1" ht="36" customHeight="1" x14ac:dyDescent="0.25">
      <c r="A117" s="18" t="s">
        <v>46</v>
      </c>
      <c r="B117" s="13" t="s">
        <v>42</v>
      </c>
      <c r="C117" s="17" t="s">
        <v>17</v>
      </c>
      <c r="D117" s="17" t="s">
        <v>17</v>
      </c>
      <c r="E117" s="17" t="s">
        <v>17</v>
      </c>
      <c r="F117" s="17" t="s">
        <v>17</v>
      </c>
      <c r="G117" s="17" t="s">
        <v>17</v>
      </c>
      <c r="H117" s="17" t="s">
        <v>17</v>
      </c>
      <c r="I117" s="17" t="s">
        <v>17</v>
      </c>
    </row>
    <row r="118" spans="1:9" s="14" customFormat="1" ht="36" customHeight="1" x14ac:dyDescent="0.25">
      <c r="A118" s="18" t="s">
        <v>3</v>
      </c>
      <c r="B118" s="13" t="s">
        <v>56</v>
      </c>
      <c r="C118" s="6" t="s">
        <v>17</v>
      </c>
      <c r="D118" s="6" t="s">
        <v>17</v>
      </c>
      <c r="E118" s="6" t="s">
        <v>17</v>
      </c>
      <c r="F118" s="6" t="s">
        <v>17</v>
      </c>
      <c r="G118" s="6" t="s">
        <v>17</v>
      </c>
      <c r="H118" s="17" t="s">
        <v>17</v>
      </c>
      <c r="I118" s="6" t="s">
        <v>17</v>
      </c>
    </row>
    <row r="119" spans="1:9" s="12" customFormat="1" ht="36" customHeight="1" x14ac:dyDescent="0.25">
      <c r="A119" s="18" t="s">
        <v>5</v>
      </c>
      <c r="B119" s="13" t="s">
        <v>21</v>
      </c>
      <c r="C119" s="7">
        <v>41.002000000000002</v>
      </c>
      <c r="D119" s="7">
        <v>39.000999999999998</v>
      </c>
      <c r="E119" s="7">
        <v>32.884</v>
      </c>
      <c r="F119" s="7">
        <f t="shared" ref="F119:F125" si="24">IFERROR(AVERAGE(C119:E119),"нд")</f>
        <v>37.628999999999998</v>
      </c>
      <c r="G119" s="6">
        <v>1436.9324999999999</v>
      </c>
      <c r="H119" s="17" t="s">
        <v>17</v>
      </c>
      <c r="I119" s="6">
        <f t="shared" ref="I119:I125" si="25">IFERROR(F119*G119,"нд")</f>
        <v>54070.333042499995</v>
      </c>
    </row>
    <row r="120" spans="1:9" s="12" customFormat="1" ht="36" customHeight="1" x14ac:dyDescent="0.25">
      <c r="A120" s="18" t="s">
        <v>5</v>
      </c>
      <c r="B120" s="13" t="s">
        <v>22</v>
      </c>
      <c r="C120" s="7">
        <v>10.907999999999999</v>
      </c>
      <c r="D120" s="7">
        <v>6.2789999999999999</v>
      </c>
      <c r="E120" s="7">
        <v>6.3959999999999999</v>
      </c>
      <c r="F120" s="7">
        <f t="shared" si="24"/>
        <v>7.8609999999999998</v>
      </c>
      <c r="G120" s="6">
        <v>2080.7376899999999</v>
      </c>
      <c r="H120" s="17" t="s">
        <v>17</v>
      </c>
      <c r="I120" s="6">
        <f t="shared" si="25"/>
        <v>16356.678981089999</v>
      </c>
    </row>
    <row r="121" spans="1:9" s="12" customFormat="1" ht="36" customHeight="1" x14ac:dyDescent="0.25">
      <c r="A121" s="18" t="s">
        <v>6</v>
      </c>
      <c r="B121" s="13" t="s">
        <v>23</v>
      </c>
      <c r="C121" s="7">
        <v>0</v>
      </c>
      <c r="D121" s="7">
        <v>0.2</v>
      </c>
      <c r="E121" s="7">
        <v>0.20200000000000001</v>
      </c>
      <c r="F121" s="7">
        <f t="shared" si="24"/>
        <v>0.13400000000000001</v>
      </c>
      <c r="G121" s="6">
        <v>1060.4323700000002</v>
      </c>
      <c r="H121" s="17" t="s">
        <v>17</v>
      </c>
      <c r="I121" s="6">
        <f t="shared" si="25"/>
        <v>142.09793758000004</v>
      </c>
    </row>
    <row r="122" spans="1:9" s="12" customFormat="1" ht="36" customHeight="1" x14ac:dyDescent="0.25">
      <c r="A122" s="18" t="s">
        <v>6</v>
      </c>
      <c r="B122" s="13" t="s">
        <v>24</v>
      </c>
      <c r="C122" s="7">
        <v>0</v>
      </c>
      <c r="D122" s="7">
        <v>0.13700000000000001</v>
      </c>
      <c r="E122" s="7">
        <v>0.28499999999999998</v>
      </c>
      <c r="F122" s="7">
        <f t="shared" si="24"/>
        <v>0.14066666666666666</v>
      </c>
      <c r="G122" s="6">
        <v>2316.1961099999999</v>
      </c>
      <c r="H122" s="17" t="s">
        <v>17</v>
      </c>
      <c r="I122" s="6">
        <f t="shared" si="25"/>
        <v>325.81158613999997</v>
      </c>
    </row>
    <row r="123" spans="1:9" s="12" customFormat="1" ht="36" customHeight="1" x14ac:dyDescent="0.25">
      <c r="A123" s="18" t="s">
        <v>7</v>
      </c>
      <c r="B123" s="13" t="s">
        <v>43</v>
      </c>
      <c r="C123" s="6">
        <v>0</v>
      </c>
      <c r="D123" s="6">
        <v>0</v>
      </c>
      <c r="E123" s="6">
        <v>0</v>
      </c>
      <c r="F123" s="7">
        <f t="shared" si="24"/>
        <v>0</v>
      </c>
      <c r="G123" s="6" t="s">
        <v>17</v>
      </c>
      <c r="H123" s="17" t="s">
        <v>17</v>
      </c>
      <c r="I123" s="6" t="str">
        <f t="shared" si="25"/>
        <v>нд</v>
      </c>
    </row>
    <row r="124" spans="1:9" s="12" customFormat="1" ht="36" customHeight="1" x14ac:dyDescent="0.25">
      <c r="A124" s="18" t="s">
        <v>8</v>
      </c>
      <c r="B124" s="13" t="s">
        <v>44</v>
      </c>
      <c r="C124" s="11">
        <v>446.5</v>
      </c>
      <c r="D124" s="11">
        <v>247.45</v>
      </c>
      <c r="E124" s="6">
        <v>229</v>
      </c>
      <c r="F124" s="7">
        <f t="shared" si="24"/>
        <v>307.65000000000003</v>
      </c>
      <c r="G124" s="6">
        <v>17.592009999999998</v>
      </c>
      <c r="H124" s="17" t="s">
        <v>17</v>
      </c>
      <c r="I124" s="6">
        <f t="shared" si="25"/>
        <v>5412.1818764999998</v>
      </c>
    </row>
    <row r="125" spans="1:9" s="12" customFormat="1" ht="36" customHeight="1" x14ac:dyDescent="0.25">
      <c r="A125" s="18" t="s">
        <v>14</v>
      </c>
      <c r="B125" s="13" t="s">
        <v>45</v>
      </c>
      <c r="C125" s="7">
        <v>0</v>
      </c>
      <c r="D125" s="7">
        <v>0</v>
      </c>
      <c r="E125" s="7">
        <v>0</v>
      </c>
      <c r="F125" s="7">
        <f t="shared" si="24"/>
        <v>0</v>
      </c>
      <c r="G125" s="6" t="s">
        <v>17</v>
      </c>
      <c r="H125" s="17" t="s">
        <v>17</v>
      </c>
      <c r="I125" s="6" t="str">
        <f t="shared" si="25"/>
        <v>нд</v>
      </c>
    </row>
    <row r="126" spans="1:9" s="14" customFormat="1" ht="36" customHeight="1" x14ac:dyDescent="0.25">
      <c r="A126" s="18" t="s">
        <v>4</v>
      </c>
      <c r="B126" s="13" t="s">
        <v>55</v>
      </c>
      <c r="C126" s="6" t="s">
        <v>17</v>
      </c>
      <c r="D126" s="6" t="s">
        <v>17</v>
      </c>
      <c r="E126" s="6" t="s">
        <v>17</v>
      </c>
      <c r="F126" s="6" t="s">
        <v>17</v>
      </c>
      <c r="G126" s="6" t="s">
        <v>17</v>
      </c>
      <c r="H126" s="17" t="s">
        <v>17</v>
      </c>
      <c r="I126" s="6" t="s">
        <v>17</v>
      </c>
    </row>
    <row r="127" spans="1:9" s="12" customFormat="1" ht="36" customHeight="1" x14ac:dyDescent="0.25">
      <c r="A127" s="18" t="s">
        <v>9</v>
      </c>
      <c r="B127" s="13" t="s">
        <v>21</v>
      </c>
      <c r="C127" s="7">
        <v>0.52600000000000002</v>
      </c>
      <c r="D127" s="7">
        <v>1.385</v>
      </c>
      <c r="E127" s="7">
        <v>0.35699999999999998</v>
      </c>
      <c r="F127" s="7">
        <f t="shared" ref="F127:F133" si="26">IFERROR(AVERAGE(C127:E127),"нд")</f>
        <v>0.75599999999999989</v>
      </c>
      <c r="G127" s="6">
        <v>1463.1124</v>
      </c>
      <c r="H127" s="17" t="s">
        <v>17</v>
      </c>
      <c r="I127" s="6">
        <f t="shared" ref="I127:I133" si="27">IFERROR(F127*G127,"нд")</f>
        <v>1106.1129743999998</v>
      </c>
    </row>
    <row r="128" spans="1:9" s="12" customFormat="1" ht="36" customHeight="1" x14ac:dyDescent="0.25">
      <c r="A128" s="18" t="s">
        <v>9</v>
      </c>
      <c r="B128" s="13" t="s">
        <v>22</v>
      </c>
      <c r="C128" s="7">
        <v>2.544</v>
      </c>
      <c r="D128" s="7">
        <v>1.86</v>
      </c>
      <c r="E128" s="7">
        <v>1.7090000000000001</v>
      </c>
      <c r="F128" s="7">
        <f t="shared" si="26"/>
        <v>2.0376666666666665</v>
      </c>
      <c r="G128" s="6">
        <v>2080.7376899999999</v>
      </c>
      <c r="H128" s="17" t="s">
        <v>17</v>
      </c>
      <c r="I128" s="6">
        <f t="shared" si="27"/>
        <v>4239.8498329899994</v>
      </c>
    </row>
    <row r="129" spans="1:9" s="12" customFormat="1" ht="36" customHeight="1" x14ac:dyDescent="0.25">
      <c r="A129" s="18" t="s">
        <v>10</v>
      </c>
      <c r="B129" s="13" t="s">
        <v>23</v>
      </c>
      <c r="C129" s="6">
        <v>0</v>
      </c>
      <c r="D129" s="6">
        <v>0</v>
      </c>
      <c r="E129" s="6">
        <v>9.1999999999999998E-2</v>
      </c>
      <c r="F129" s="7">
        <f t="shared" si="26"/>
        <v>3.0666666666666665E-2</v>
      </c>
      <c r="G129" s="6">
        <v>1264.087</v>
      </c>
      <c r="H129" s="17" t="s">
        <v>17</v>
      </c>
      <c r="I129" s="6">
        <f t="shared" si="27"/>
        <v>38.765334666666661</v>
      </c>
    </row>
    <row r="130" spans="1:9" s="12" customFormat="1" ht="36" customHeight="1" x14ac:dyDescent="0.25">
      <c r="A130" s="18" t="s">
        <v>10</v>
      </c>
      <c r="B130" s="13" t="s">
        <v>24</v>
      </c>
      <c r="C130" s="6">
        <v>7.3999999999999996E-2</v>
      </c>
      <c r="D130" s="6">
        <v>8.1000000000000003E-2</v>
      </c>
      <c r="E130" s="6">
        <v>4.5999999999999999E-2</v>
      </c>
      <c r="F130" s="7">
        <f t="shared" si="26"/>
        <v>6.7000000000000004E-2</v>
      </c>
      <c r="G130" s="6">
        <v>2316.1961099999999</v>
      </c>
      <c r="H130" s="17" t="s">
        <v>17</v>
      </c>
      <c r="I130" s="6">
        <f t="shared" si="27"/>
        <v>155.18513937</v>
      </c>
    </row>
    <row r="131" spans="1:9" s="12" customFormat="1" ht="36" customHeight="1" x14ac:dyDescent="0.25">
      <c r="A131" s="18" t="s">
        <v>11</v>
      </c>
      <c r="B131" s="13" t="s">
        <v>43</v>
      </c>
      <c r="C131" s="7">
        <v>0</v>
      </c>
      <c r="D131" s="7">
        <v>0</v>
      </c>
      <c r="E131" s="7">
        <v>0</v>
      </c>
      <c r="F131" s="7">
        <f t="shared" si="26"/>
        <v>0</v>
      </c>
      <c r="G131" s="6">
        <v>1675.25657</v>
      </c>
      <c r="H131" s="17" t="s">
        <v>17</v>
      </c>
      <c r="I131" s="6">
        <f t="shared" si="27"/>
        <v>0</v>
      </c>
    </row>
    <row r="132" spans="1:9" s="12" customFormat="1" ht="36" customHeight="1" x14ac:dyDescent="0.25">
      <c r="A132" s="18" t="s">
        <v>12</v>
      </c>
      <c r="B132" s="13" t="s">
        <v>44</v>
      </c>
      <c r="C132" s="11">
        <v>967</v>
      </c>
      <c r="D132" s="11">
        <v>498</v>
      </c>
      <c r="E132" s="7">
        <v>1264</v>
      </c>
      <c r="F132" s="7">
        <f t="shared" si="26"/>
        <v>909.66666666666663</v>
      </c>
      <c r="G132" s="6">
        <v>4.9752900000000002</v>
      </c>
      <c r="H132" s="17" t="s">
        <v>17</v>
      </c>
      <c r="I132" s="6">
        <f t="shared" si="27"/>
        <v>4525.8554700000004</v>
      </c>
    </row>
    <row r="133" spans="1:9" s="12" customFormat="1" ht="36" customHeight="1" x14ac:dyDescent="0.25">
      <c r="A133" s="18" t="s">
        <v>15</v>
      </c>
      <c r="B133" s="13" t="s">
        <v>45</v>
      </c>
      <c r="C133" s="7">
        <v>0</v>
      </c>
      <c r="D133" s="7">
        <v>0</v>
      </c>
      <c r="E133" s="7">
        <v>0</v>
      </c>
      <c r="F133" s="7">
        <f t="shared" si="26"/>
        <v>0</v>
      </c>
      <c r="G133" s="6" t="s">
        <v>17</v>
      </c>
      <c r="H133" s="17" t="s">
        <v>17</v>
      </c>
      <c r="I133" s="6" t="str">
        <f t="shared" si="27"/>
        <v>нд</v>
      </c>
    </row>
    <row r="134" spans="1:9" s="12" customFormat="1" ht="36" customHeight="1" x14ac:dyDescent="0.25">
      <c r="A134" s="18" t="s">
        <v>38</v>
      </c>
      <c r="B134" s="13" t="s">
        <v>27</v>
      </c>
      <c r="C134" s="17" t="s">
        <v>17</v>
      </c>
      <c r="D134" s="17" t="s">
        <v>17</v>
      </c>
      <c r="E134" s="17" t="s">
        <v>17</v>
      </c>
      <c r="F134" s="17" t="s">
        <v>17</v>
      </c>
      <c r="G134" s="17" t="s">
        <v>17</v>
      </c>
      <c r="H134" s="17" t="s">
        <v>17</v>
      </c>
      <c r="I134" s="17" t="s">
        <v>17</v>
      </c>
    </row>
    <row r="135" spans="1:9" s="14" customFormat="1" ht="36" customHeight="1" x14ac:dyDescent="0.25">
      <c r="A135" s="18" t="s">
        <v>3</v>
      </c>
      <c r="B135" s="13" t="s">
        <v>56</v>
      </c>
      <c r="C135" s="6" t="s">
        <v>17</v>
      </c>
      <c r="D135" s="6" t="s">
        <v>17</v>
      </c>
      <c r="E135" s="6" t="s">
        <v>17</v>
      </c>
      <c r="F135" s="6" t="s">
        <v>17</v>
      </c>
      <c r="G135" s="6" t="s">
        <v>17</v>
      </c>
      <c r="H135" s="17" t="s">
        <v>17</v>
      </c>
      <c r="I135" s="6" t="s">
        <v>17</v>
      </c>
    </row>
    <row r="136" spans="1:9" s="12" customFormat="1" ht="36" customHeight="1" x14ac:dyDescent="0.25">
      <c r="A136" s="18" t="s">
        <v>5</v>
      </c>
      <c r="B136" s="13" t="s">
        <v>21</v>
      </c>
      <c r="C136" s="7">
        <v>74.072999999999993</v>
      </c>
      <c r="D136" s="7">
        <v>143.04599999999999</v>
      </c>
      <c r="E136" s="7">
        <v>69.968000000000004</v>
      </c>
      <c r="F136" s="7">
        <f t="shared" ref="F136:F141" si="28">IFERROR(AVERAGE(C136:E136),"нд")</f>
        <v>95.695666666666668</v>
      </c>
      <c r="G136" s="6">
        <v>2134.6579999999999</v>
      </c>
      <c r="H136" s="17" t="s">
        <v>17</v>
      </c>
      <c r="I136" s="6">
        <f t="shared" ref="I136:I141" si="29">IFERROR(F136*G136,"нд")</f>
        <v>204277.52041533333</v>
      </c>
    </row>
    <row r="137" spans="1:9" s="12" customFormat="1" ht="36" customHeight="1" x14ac:dyDescent="0.25">
      <c r="A137" s="18" t="s">
        <v>5</v>
      </c>
      <c r="B137" s="13" t="s">
        <v>22</v>
      </c>
      <c r="C137" s="7">
        <v>21.759</v>
      </c>
      <c r="D137" s="7">
        <v>17.366999999999997</v>
      </c>
      <c r="E137" s="7">
        <v>10.656999999999998</v>
      </c>
      <c r="F137" s="7">
        <f t="shared" si="28"/>
        <v>16.594333333333331</v>
      </c>
      <c r="G137" s="6">
        <v>3242.2040000000002</v>
      </c>
      <c r="H137" s="17" t="s">
        <v>17</v>
      </c>
      <c r="I137" s="6">
        <f t="shared" si="29"/>
        <v>53802.213910666665</v>
      </c>
    </row>
    <row r="138" spans="1:9" s="12" customFormat="1" ht="36" customHeight="1" x14ac:dyDescent="0.25">
      <c r="A138" s="18" t="s">
        <v>6</v>
      </c>
      <c r="B138" s="13" t="s">
        <v>23</v>
      </c>
      <c r="C138" s="7">
        <v>0.23200000000000001</v>
      </c>
      <c r="D138" s="7">
        <v>1.0899999999999999</v>
      </c>
      <c r="E138" s="7">
        <v>1.2549999999999999</v>
      </c>
      <c r="F138" s="7">
        <f t="shared" si="28"/>
        <v>0.85899999999999999</v>
      </c>
      <c r="G138" s="6">
        <v>2515.0430000000001</v>
      </c>
      <c r="H138" s="17" t="s">
        <v>17</v>
      </c>
      <c r="I138" s="6">
        <f t="shared" si="29"/>
        <v>2160.4219370000001</v>
      </c>
    </row>
    <row r="139" spans="1:9" s="12" customFormat="1" ht="36" customHeight="1" x14ac:dyDescent="0.25">
      <c r="A139" s="18" t="s">
        <v>6</v>
      </c>
      <c r="B139" s="13" t="s">
        <v>24</v>
      </c>
      <c r="C139" s="7">
        <v>2.1320000000000001</v>
      </c>
      <c r="D139" s="7">
        <v>3.1320000000000001</v>
      </c>
      <c r="E139" s="7">
        <v>1.1259999999999999</v>
      </c>
      <c r="F139" s="7">
        <f t="shared" si="28"/>
        <v>2.1300000000000003</v>
      </c>
      <c r="G139" s="6">
        <v>3243.1370000000002</v>
      </c>
      <c r="H139" s="17" t="s">
        <v>17</v>
      </c>
      <c r="I139" s="6">
        <f t="shared" si="29"/>
        <v>6907.8818100000017</v>
      </c>
    </row>
    <row r="140" spans="1:9" s="12" customFormat="1" ht="36" customHeight="1" x14ac:dyDescent="0.25">
      <c r="A140" s="18" t="s">
        <v>7</v>
      </c>
      <c r="B140" s="13" t="s">
        <v>43</v>
      </c>
      <c r="C140" s="6">
        <v>0</v>
      </c>
      <c r="D140" s="6">
        <v>0</v>
      </c>
      <c r="E140" s="6">
        <v>0</v>
      </c>
      <c r="F140" s="7">
        <f t="shared" si="28"/>
        <v>0</v>
      </c>
      <c r="G140" s="6">
        <v>90.45</v>
      </c>
      <c r="H140" s="17" t="s">
        <v>17</v>
      </c>
      <c r="I140" s="6">
        <f t="shared" si="29"/>
        <v>0</v>
      </c>
    </row>
    <row r="141" spans="1:9" s="12" customFormat="1" ht="36" customHeight="1" x14ac:dyDescent="0.25">
      <c r="A141" s="18" t="s">
        <v>8</v>
      </c>
      <c r="B141" s="13" t="s">
        <v>44</v>
      </c>
      <c r="C141" s="6">
        <v>474.5</v>
      </c>
      <c r="D141" s="6">
        <v>738.93600000000004</v>
      </c>
      <c r="E141" s="6">
        <v>289</v>
      </c>
      <c r="F141" s="7">
        <f t="shared" si="28"/>
        <v>500.81200000000007</v>
      </c>
      <c r="G141" s="6">
        <v>28.949000000000002</v>
      </c>
      <c r="H141" s="17" t="s">
        <v>17</v>
      </c>
      <c r="I141" s="6">
        <f t="shared" si="29"/>
        <v>14498.006588000002</v>
      </c>
    </row>
    <row r="142" spans="1:9" s="12" customFormat="1" ht="36" customHeight="1" x14ac:dyDescent="0.25">
      <c r="A142" s="18" t="s">
        <v>14</v>
      </c>
      <c r="B142" s="13" t="s">
        <v>45</v>
      </c>
      <c r="C142" s="7">
        <v>0</v>
      </c>
      <c r="D142" s="7">
        <v>0</v>
      </c>
      <c r="E142" s="7">
        <v>0</v>
      </c>
      <c r="F142" s="7">
        <v>0</v>
      </c>
      <c r="G142" s="6" t="s">
        <v>17</v>
      </c>
      <c r="H142" s="17" t="s">
        <v>17</v>
      </c>
      <c r="I142" s="6" t="s">
        <v>17</v>
      </c>
    </row>
    <row r="143" spans="1:9" s="14" customFormat="1" ht="36" customHeight="1" x14ac:dyDescent="0.25">
      <c r="A143" s="18" t="s">
        <v>4</v>
      </c>
      <c r="B143" s="13" t="s">
        <v>55</v>
      </c>
      <c r="C143" s="6" t="s">
        <v>17</v>
      </c>
      <c r="D143" s="6" t="s">
        <v>17</v>
      </c>
      <c r="E143" s="6" t="s">
        <v>17</v>
      </c>
      <c r="F143" s="6" t="s">
        <v>17</v>
      </c>
      <c r="G143" s="6" t="s">
        <v>17</v>
      </c>
      <c r="H143" s="17" t="s">
        <v>17</v>
      </c>
      <c r="I143" s="6" t="s">
        <v>17</v>
      </c>
    </row>
    <row r="144" spans="1:9" s="12" customFormat="1" ht="36" customHeight="1" x14ac:dyDescent="0.25">
      <c r="A144" s="18" t="s">
        <v>9</v>
      </c>
      <c r="B144" s="13" t="s">
        <v>21</v>
      </c>
      <c r="C144" s="7">
        <v>4.867</v>
      </c>
      <c r="D144" s="7">
        <v>10.391999999999999</v>
      </c>
      <c r="E144" s="7">
        <v>7.3779999999999992</v>
      </c>
      <c r="F144" s="7">
        <f t="shared" ref="F144:F149" si="30">IFERROR(AVERAGE(C144:E144),"нд")</f>
        <v>7.5456666666666665</v>
      </c>
      <c r="G144" s="6">
        <v>2134.6579999999999</v>
      </c>
      <c r="H144" s="17" t="s">
        <v>17</v>
      </c>
      <c r="I144" s="6">
        <f t="shared" ref="I144:I149" si="31">IFERROR(F144*G144,"нд")</f>
        <v>16107.417715333333</v>
      </c>
    </row>
    <row r="145" spans="1:9" s="12" customFormat="1" ht="36" customHeight="1" x14ac:dyDescent="0.25">
      <c r="A145" s="18" t="s">
        <v>9</v>
      </c>
      <c r="B145" s="13" t="s">
        <v>22</v>
      </c>
      <c r="C145" s="7">
        <v>3.2890000000000006</v>
      </c>
      <c r="D145" s="7">
        <v>10.900999999999998</v>
      </c>
      <c r="E145" s="7">
        <v>12.433999999999997</v>
      </c>
      <c r="F145" s="7">
        <f t="shared" si="30"/>
        <v>8.8746666666666645</v>
      </c>
      <c r="G145" s="6">
        <v>3242.2040000000002</v>
      </c>
      <c r="H145" s="17" t="s">
        <v>17</v>
      </c>
      <c r="I145" s="6">
        <f t="shared" si="31"/>
        <v>28773.479765333326</v>
      </c>
    </row>
    <row r="146" spans="1:9" s="12" customFormat="1" ht="36" customHeight="1" x14ac:dyDescent="0.25">
      <c r="A146" s="18" t="s">
        <v>10</v>
      </c>
      <c r="B146" s="13" t="s">
        <v>23</v>
      </c>
      <c r="C146" s="6">
        <v>1.5629999999999999</v>
      </c>
      <c r="D146" s="6">
        <v>10.954000000000002</v>
      </c>
      <c r="E146" s="6">
        <v>5.46</v>
      </c>
      <c r="F146" s="7">
        <f t="shared" si="30"/>
        <v>5.9923333333333346</v>
      </c>
      <c r="G146" s="6">
        <v>2515.0430000000001</v>
      </c>
      <c r="H146" s="17" t="s">
        <v>17</v>
      </c>
      <c r="I146" s="6">
        <f t="shared" si="31"/>
        <v>15070.97600366667</v>
      </c>
    </row>
    <row r="147" spans="1:9" s="12" customFormat="1" ht="36" customHeight="1" x14ac:dyDescent="0.25">
      <c r="A147" s="18" t="s">
        <v>10</v>
      </c>
      <c r="B147" s="13" t="s">
        <v>24</v>
      </c>
      <c r="C147" s="6">
        <v>1.5410000000000001</v>
      </c>
      <c r="D147" s="6">
        <v>5.12</v>
      </c>
      <c r="E147" s="6">
        <v>5.2390000000000008</v>
      </c>
      <c r="F147" s="7">
        <f t="shared" si="30"/>
        <v>3.9666666666666672</v>
      </c>
      <c r="G147" s="6">
        <v>3243.1370000000002</v>
      </c>
      <c r="H147" s="17" t="s">
        <v>17</v>
      </c>
      <c r="I147" s="6">
        <f t="shared" si="31"/>
        <v>12864.443433333336</v>
      </c>
    </row>
    <row r="148" spans="1:9" s="12" customFormat="1" ht="36" customHeight="1" x14ac:dyDescent="0.25">
      <c r="A148" s="18" t="s">
        <v>11</v>
      </c>
      <c r="B148" s="13" t="s">
        <v>43</v>
      </c>
      <c r="C148" s="7">
        <v>0</v>
      </c>
      <c r="D148" s="7">
        <v>0</v>
      </c>
      <c r="E148" s="7">
        <v>0</v>
      </c>
      <c r="F148" s="7">
        <f t="shared" si="30"/>
        <v>0</v>
      </c>
      <c r="G148" s="6">
        <v>90.45</v>
      </c>
      <c r="H148" s="17" t="s">
        <v>17</v>
      </c>
      <c r="I148" s="6">
        <f t="shared" si="31"/>
        <v>0</v>
      </c>
    </row>
    <row r="149" spans="1:9" s="12" customFormat="1" ht="36" customHeight="1" x14ac:dyDescent="0.25">
      <c r="A149" s="18" t="s">
        <v>12</v>
      </c>
      <c r="B149" s="13" t="s">
        <v>44</v>
      </c>
      <c r="C149" s="7">
        <v>2836.9</v>
      </c>
      <c r="D149" s="7">
        <v>5140</v>
      </c>
      <c r="E149" s="7">
        <v>2515.6999999999998</v>
      </c>
      <c r="F149" s="7">
        <f t="shared" si="30"/>
        <v>3497.5333333333328</v>
      </c>
      <c r="G149" s="6">
        <v>9</v>
      </c>
      <c r="H149" s="17" t="s">
        <v>17</v>
      </c>
      <c r="I149" s="6">
        <f t="shared" si="31"/>
        <v>31477.799999999996</v>
      </c>
    </row>
    <row r="150" spans="1:9" s="12" customFormat="1" ht="36" customHeight="1" x14ac:dyDescent="0.25">
      <c r="A150" s="18" t="s">
        <v>15</v>
      </c>
      <c r="B150" s="13" t="s">
        <v>45</v>
      </c>
      <c r="C150" s="7">
        <v>0</v>
      </c>
      <c r="D150" s="7">
        <v>0</v>
      </c>
      <c r="E150" s="7">
        <v>0</v>
      </c>
      <c r="F150" s="7">
        <v>0</v>
      </c>
      <c r="G150" s="6" t="s">
        <v>17</v>
      </c>
      <c r="H150" s="17" t="s">
        <v>17</v>
      </c>
      <c r="I150" s="6" t="s">
        <v>17</v>
      </c>
    </row>
    <row r="151" spans="1:9" s="12" customFormat="1" ht="36" customHeight="1" x14ac:dyDescent="0.25">
      <c r="A151" s="18" t="s">
        <v>39</v>
      </c>
      <c r="B151" s="13" t="s">
        <v>26</v>
      </c>
      <c r="C151" s="17" t="s">
        <v>17</v>
      </c>
      <c r="D151" s="17" t="s">
        <v>17</v>
      </c>
      <c r="E151" s="17" t="s">
        <v>17</v>
      </c>
      <c r="F151" s="17" t="s">
        <v>17</v>
      </c>
      <c r="G151" s="17" t="s">
        <v>17</v>
      </c>
      <c r="H151" s="17" t="s">
        <v>17</v>
      </c>
      <c r="I151" s="17" t="s">
        <v>17</v>
      </c>
    </row>
    <row r="152" spans="1:9" s="14" customFormat="1" ht="36" customHeight="1" x14ac:dyDescent="0.25">
      <c r="A152" s="18" t="s">
        <v>3</v>
      </c>
      <c r="B152" s="13" t="s">
        <v>56</v>
      </c>
      <c r="C152" s="6" t="s">
        <v>17</v>
      </c>
      <c r="D152" s="6" t="s">
        <v>17</v>
      </c>
      <c r="E152" s="6" t="s">
        <v>17</v>
      </c>
      <c r="F152" s="6" t="s">
        <v>17</v>
      </c>
      <c r="G152" s="6" t="s">
        <v>17</v>
      </c>
      <c r="H152" s="17" t="s">
        <v>17</v>
      </c>
      <c r="I152" s="6" t="s">
        <v>17</v>
      </c>
    </row>
    <row r="153" spans="1:9" s="12" customFormat="1" ht="36" customHeight="1" x14ac:dyDescent="0.25">
      <c r="A153" s="18" t="s">
        <v>5</v>
      </c>
      <c r="B153" s="13" t="s">
        <v>21</v>
      </c>
      <c r="C153" s="7">
        <v>38.881999999999991</v>
      </c>
      <c r="D153" s="7">
        <v>52.441000000000003</v>
      </c>
      <c r="E153" s="7">
        <v>42.278999999999961</v>
      </c>
      <c r="F153" s="7">
        <f t="shared" ref="F153:F159" si="32">IFERROR(AVERAGE(C153:E153),"нд")</f>
        <v>44.533999999999985</v>
      </c>
      <c r="G153" s="6">
        <v>1541.6761200000001</v>
      </c>
      <c r="H153" s="17" t="s">
        <v>17</v>
      </c>
      <c r="I153" s="6">
        <f t="shared" ref="I153:I159" si="33">IFERROR(F153*G153,"нд")</f>
        <v>68657.004328079987</v>
      </c>
    </row>
    <row r="154" spans="1:9" s="12" customFormat="1" ht="36" customHeight="1" x14ac:dyDescent="0.25">
      <c r="A154" s="18" t="s">
        <v>5</v>
      </c>
      <c r="B154" s="13" t="s">
        <v>22</v>
      </c>
      <c r="C154" s="7">
        <v>4.605999999999999</v>
      </c>
      <c r="D154" s="7">
        <v>21.527999999999999</v>
      </c>
      <c r="E154" s="7">
        <v>22.018000000000004</v>
      </c>
      <c r="F154" s="7">
        <f t="shared" si="32"/>
        <v>16.050666666666668</v>
      </c>
      <c r="G154" s="6">
        <v>2286.1288</v>
      </c>
      <c r="H154" s="17" t="s">
        <v>17</v>
      </c>
      <c r="I154" s="6">
        <f t="shared" si="33"/>
        <v>36693.891325866673</v>
      </c>
    </row>
    <row r="155" spans="1:9" s="12" customFormat="1" ht="36" customHeight="1" x14ac:dyDescent="0.25">
      <c r="A155" s="18" t="s">
        <v>6</v>
      </c>
      <c r="B155" s="13" t="s">
        <v>23</v>
      </c>
      <c r="C155" s="7">
        <v>0</v>
      </c>
      <c r="D155" s="7">
        <v>0.377</v>
      </c>
      <c r="E155" s="7">
        <v>0.16400000000000001</v>
      </c>
      <c r="F155" s="7">
        <f t="shared" si="32"/>
        <v>0.18033333333333335</v>
      </c>
      <c r="G155" s="6">
        <v>1652.26845</v>
      </c>
      <c r="H155" s="17" t="s">
        <v>17</v>
      </c>
      <c r="I155" s="6">
        <f t="shared" si="33"/>
        <v>297.95907715000004</v>
      </c>
    </row>
    <row r="156" spans="1:9" s="12" customFormat="1" ht="36" customHeight="1" x14ac:dyDescent="0.25">
      <c r="A156" s="18" t="s">
        <v>6</v>
      </c>
      <c r="B156" s="13" t="s">
        <v>24</v>
      </c>
      <c r="C156" s="7">
        <v>0.127</v>
      </c>
      <c r="D156" s="7">
        <v>1.2999999999999999E-2</v>
      </c>
      <c r="E156" s="7">
        <v>0</v>
      </c>
      <c r="F156" s="7">
        <f t="shared" si="32"/>
        <v>4.6666666666666669E-2</v>
      </c>
      <c r="G156" s="6">
        <v>3050.73774</v>
      </c>
      <c r="H156" s="17" t="s">
        <v>17</v>
      </c>
      <c r="I156" s="6">
        <f t="shared" si="33"/>
        <v>142.36776120000002</v>
      </c>
    </row>
    <row r="157" spans="1:9" s="12" customFormat="1" ht="36" customHeight="1" x14ac:dyDescent="0.25">
      <c r="A157" s="18" t="s">
        <v>7</v>
      </c>
      <c r="B157" s="13" t="s">
        <v>43</v>
      </c>
      <c r="C157" s="6">
        <v>0</v>
      </c>
      <c r="D157" s="6">
        <v>0</v>
      </c>
      <c r="E157" s="6">
        <v>1</v>
      </c>
      <c r="F157" s="7">
        <f t="shared" si="32"/>
        <v>0.33333333333333331</v>
      </c>
      <c r="G157" s="6">
        <v>45.488</v>
      </c>
      <c r="H157" s="17" t="s">
        <v>17</v>
      </c>
      <c r="I157" s="6">
        <f t="shared" si="33"/>
        <v>15.162666666666667</v>
      </c>
    </row>
    <row r="158" spans="1:9" s="12" customFormat="1" ht="36" customHeight="1" x14ac:dyDescent="0.25">
      <c r="A158" s="18" t="s">
        <v>8</v>
      </c>
      <c r="B158" s="13" t="s">
        <v>44</v>
      </c>
      <c r="C158" s="6">
        <v>260</v>
      </c>
      <c r="D158" s="6">
        <v>647.79999999999995</v>
      </c>
      <c r="E158" s="6">
        <v>350</v>
      </c>
      <c r="F158" s="7">
        <f t="shared" si="32"/>
        <v>419.26666666666665</v>
      </c>
      <c r="G158" s="6">
        <v>27.598469999999999</v>
      </c>
      <c r="H158" s="17" t="s">
        <v>17</v>
      </c>
      <c r="I158" s="6">
        <f t="shared" si="33"/>
        <v>11571.118521999999</v>
      </c>
    </row>
    <row r="159" spans="1:9" s="12" customFormat="1" ht="36" customHeight="1" x14ac:dyDescent="0.25">
      <c r="A159" s="18" t="s">
        <v>14</v>
      </c>
      <c r="B159" s="13" t="s">
        <v>45</v>
      </c>
      <c r="C159" s="7">
        <v>0</v>
      </c>
      <c r="D159" s="7">
        <v>0</v>
      </c>
      <c r="E159" s="7">
        <v>0</v>
      </c>
      <c r="F159" s="7">
        <f t="shared" si="32"/>
        <v>0</v>
      </c>
      <c r="G159" s="6" t="s">
        <v>17</v>
      </c>
      <c r="H159" s="17" t="s">
        <v>17</v>
      </c>
      <c r="I159" s="6" t="str">
        <f t="shared" si="33"/>
        <v>нд</v>
      </c>
    </row>
    <row r="160" spans="1:9" s="14" customFormat="1" ht="36" customHeight="1" x14ac:dyDescent="0.25">
      <c r="A160" s="18" t="s">
        <v>4</v>
      </c>
      <c r="B160" s="13" t="s">
        <v>55</v>
      </c>
      <c r="C160" s="6" t="s">
        <v>17</v>
      </c>
      <c r="D160" s="6" t="s">
        <v>17</v>
      </c>
      <c r="E160" s="6" t="s">
        <v>17</v>
      </c>
      <c r="F160" s="6" t="s">
        <v>17</v>
      </c>
      <c r="G160" s="6" t="s">
        <v>17</v>
      </c>
      <c r="H160" s="17" t="s">
        <v>17</v>
      </c>
      <c r="I160" s="6" t="s">
        <v>17</v>
      </c>
    </row>
    <row r="161" spans="1:9" s="12" customFormat="1" ht="36" customHeight="1" x14ac:dyDescent="0.25">
      <c r="A161" s="18" t="s">
        <v>9</v>
      </c>
      <c r="B161" s="13" t="s">
        <v>21</v>
      </c>
      <c r="C161" s="7">
        <v>4.4319999999999986</v>
      </c>
      <c r="D161" s="7">
        <v>7.0279999999999969</v>
      </c>
      <c r="E161" s="7">
        <v>2.95</v>
      </c>
      <c r="F161" s="7">
        <f t="shared" ref="F161:F167" si="34">IFERROR(AVERAGE(C161:E161),"нд")</f>
        <v>4.8033333333333319</v>
      </c>
      <c r="G161" s="6">
        <v>1541.6761200000001</v>
      </c>
      <c r="H161" s="17" t="s">
        <v>17</v>
      </c>
      <c r="I161" s="6">
        <f t="shared" ref="I161:I167" si="35">IFERROR(F161*G161,"нд")</f>
        <v>7405.1842963999979</v>
      </c>
    </row>
    <row r="162" spans="1:9" s="12" customFormat="1" ht="36" customHeight="1" x14ac:dyDescent="0.25">
      <c r="A162" s="18" t="s">
        <v>9</v>
      </c>
      <c r="B162" s="13" t="s">
        <v>22</v>
      </c>
      <c r="C162" s="7">
        <v>5.9869999999999983</v>
      </c>
      <c r="D162" s="7">
        <v>14.749000000000001</v>
      </c>
      <c r="E162" s="7">
        <v>5.8369999999999989</v>
      </c>
      <c r="F162" s="7">
        <f t="shared" si="34"/>
        <v>8.857666666666665</v>
      </c>
      <c r="G162" s="6">
        <v>2286.1288</v>
      </c>
      <c r="H162" s="17" t="s">
        <v>17</v>
      </c>
      <c r="I162" s="6">
        <f t="shared" si="35"/>
        <v>20249.766867466664</v>
      </c>
    </row>
    <row r="163" spans="1:9" s="12" customFormat="1" ht="36" customHeight="1" x14ac:dyDescent="0.25">
      <c r="A163" s="18" t="s">
        <v>10</v>
      </c>
      <c r="B163" s="13" t="s">
        <v>23</v>
      </c>
      <c r="C163" s="6">
        <v>0.11799999999999999</v>
      </c>
      <c r="D163" s="6">
        <v>1.4670000000000001</v>
      </c>
      <c r="E163" s="6">
        <v>0.14600000000000002</v>
      </c>
      <c r="F163" s="7">
        <f t="shared" si="34"/>
        <v>0.57699999999999996</v>
      </c>
      <c r="G163" s="6">
        <v>1652.26845</v>
      </c>
      <c r="H163" s="17" t="s">
        <v>17</v>
      </c>
      <c r="I163" s="6">
        <f t="shared" si="35"/>
        <v>953.35889564999991</v>
      </c>
    </row>
    <row r="164" spans="1:9" s="12" customFormat="1" ht="36" customHeight="1" x14ac:dyDescent="0.25">
      <c r="A164" s="18" t="s">
        <v>10</v>
      </c>
      <c r="B164" s="13" t="s">
        <v>24</v>
      </c>
      <c r="C164" s="6">
        <v>0.21200000000000002</v>
      </c>
      <c r="D164" s="6">
        <v>1.7169999999999999</v>
      </c>
      <c r="E164" s="6">
        <v>0.60799999999999998</v>
      </c>
      <c r="F164" s="7">
        <f t="shared" si="34"/>
        <v>0.84566666666666668</v>
      </c>
      <c r="G164" s="6">
        <v>3050.73774</v>
      </c>
      <c r="H164" s="17" t="s">
        <v>17</v>
      </c>
      <c r="I164" s="6">
        <f t="shared" si="35"/>
        <v>2579.9072154599999</v>
      </c>
    </row>
    <row r="165" spans="1:9" s="12" customFormat="1" ht="36" customHeight="1" x14ac:dyDescent="0.25">
      <c r="A165" s="18" t="s">
        <v>11</v>
      </c>
      <c r="B165" s="13" t="s">
        <v>43</v>
      </c>
      <c r="C165" s="7">
        <v>0</v>
      </c>
      <c r="D165" s="7">
        <v>0</v>
      </c>
      <c r="E165" s="7">
        <v>3</v>
      </c>
      <c r="F165" s="7">
        <f t="shared" si="34"/>
        <v>1</v>
      </c>
      <c r="G165" s="6">
        <v>45.488</v>
      </c>
      <c r="H165" s="17" t="s">
        <v>17</v>
      </c>
      <c r="I165" s="6">
        <f t="shared" si="35"/>
        <v>45.488</v>
      </c>
    </row>
    <row r="166" spans="1:9" s="12" customFormat="1" ht="36" customHeight="1" x14ac:dyDescent="0.25">
      <c r="A166" s="18" t="s">
        <v>12</v>
      </c>
      <c r="B166" s="13" t="s">
        <v>44</v>
      </c>
      <c r="C166" s="7">
        <v>1961</v>
      </c>
      <c r="D166" s="7">
        <v>4298.2</v>
      </c>
      <c r="E166" s="7">
        <v>2073.5</v>
      </c>
      <c r="F166" s="7">
        <f t="shared" si="34"/>
        <v>2777.5666666666671</v>
      </c>
      <c r="G166" s="6">
        <v>6.1291799999999999</v>
      </c>
      <c r="H166" s="17" t="s">
        <v>17</v>
      </c>
      <c r="I166" s="6">
        <f t="shared" si="35"/>
        <v>17024.206062000001</v>
      </c>
    </row>
    <row r="167" spans="1:9" s="12" customFormat="1" ht="36" customHeight="1" x14ac:dyDescent="0.25">
      <c r="A167" s="18" t="s">
        <v>15</v>
      </c>
      <c r="B167" s="13" t="s">
        <v>45</v>
      </c>
      <c r="C167" s="7">
        <v>0</v>
      </c>
      <c r="D167" s="7">
        <v>0</v>
      </c>
      <c r="E167" s="7">
        <v>0</v>
      </c>
      <c r="F167" s="7">
        <f t="shared" si="34"/>
        <v>0</v>
      </c>
      <c r="G167" s="6" t="s">
        <v>17</v>
      </c>
      <c r="H167" s="17" t="s">
        <v>17</v>
      </c>
      <c r="I167" s="6" t="str">
        <f t="shared" si="35"/>
        <v>нд</v>
      </c>
    </row>
    <row r="168" spans="1:9" s="12" customFormat="1" ht="36" customHeight="1" x14ac:dyDescent="0.25">
      <c r="A168" s="18" t="s">
        <v>40</v>
      </c>
      <c r="B168" s="13" t="s">
        <v>25</v>
      </c>
      <c r="C168" s="17" t="s">
        <v>17</v>
      </c>
      <c r="D168" s="17" t="s">
        <v>17</v>
      </c>
      <c r="E168" s="17" t="s">
        <v>17</v>
      </c>
      <c r="F168" s="17" t="s">
        <v>17</v>
      </c>
      <c r="G168" s="17" t="s">
        <v>17</v>
      </c>
      <c r="H168" s="17" t="s">
        <v>17</v>
      </c>
      <c r="I168" s="17" t="s">
        <v>17</v>
      </c>
    </row>
    <row r="169" spans="1:9" s="14" customFormat="1" ht="36" customHeight="1" x14ac:dyDescent="0.25">
      <c r="A169" s="18" t="s">
        <v>3</v>
      </c>
      <c r="B169" s="13" t="s">
        <v>56</v>
      </c>
      <c r="C169" s="6" t="s">
        <v>17</v>
      </c>
      <c r="D169" s="6" t="s">
        <v>17</v>
      </c>
      <c r="E169" s="6" t="s">
        <v>17</v>
      </c>
      <c r="F169" s="6" t="s">
        <v>17</v>
      </c>
      <c r="G169" s="6" t="s">
        <v>17</v>
      </c>
      <c r="H169" s="17" t="s">
        <v>17</v>
      </c>
      <c r="I169" s="6" t="s">
        <v>17</v>
      </c>
    </row>
    <row r="170" spans="1:9" s="12" customFormat="1" ht="36" customHeight="1" x14ac:dyDescent="0.25">
      <c r="A170" s="18" t="s">
        <v>5</v>
      </c>
      <c r="B170" s="13" t="s">
        <v>21</v>
      </c>
      <c r="C170" s="7">
        <v>36.219000000000001</v>
      </c>
      <c r="D170" s="7">
        <v>73.093999999999994</v>
      </c>
      <c r="E170" s="7">
        <v>31.064</v>
      </c>
      <c r="F170" s="7">
        <f t="shared" ref="F170:F176" si="36">IFERROR(AVERAGE(C170:E170),"нд")</f>
        <v>46.792333333333325</v>
      </c>
      <c r="G170" s="6">
        <v>1918.6715300000001</v>
      </c>
      <c r="H170" s="17" t="s">
        <v>17</v>
      </c>
      <c r="I170" s="6">
        <f t="shared" ref="I170:I176" si="37">IFERROR(F170*G170,"нд")</f>
        <v>89779.117788936652</v>
      </c>
    </row>
    <row r="171" spans="1:9" s="12" customFormat="1" ht="36" customHeight="1" x14ac:dyDescent="0.25">
      <c r="A171" s="18" t="s">
        <v>5</v>
      </c>
      <c r="B171" s="13" t="s">
        <v>22</v>
      </c>
      <c r="C171" s="7">
        <v>4.3710000000000004</v>
      </c>
      <c r="D171" s="7">
        <v>1.492</v>
      </c>
      <c r="E171" s="7">
        <v>6.4790000000000001</v>
      </c>
      <c r="F171" s="7">
        <f t="shared" si="36"/>
        <v>4.1139999999999999</v>
      </c>
      <c r="G171" s="6">
        <v>4508.5703700000004</v>
      </c>
      <c r="H171" s="17" t="s">
        <v>17</v>
      </c>
      <c r="I171" s="6">
        <f t="shared" si="37"/>
        <v>18548.258502180001</v>
      </c>
    </row>
    <row r="172" spans="1:9" s="12" customFormat="1" ht="36" customHeight="1" x14ac:dyDescent="0.25">
      <c r="A172" s="18" t="s">
        <v>6</v>
      </c>
      <c r="B172" s="13" t="s">
        <v>23</v>
      </c>
      <c r="C172" s="7">
        <v>0</v>
      </c>
      <c r="D172" s="7">
        <v>0</v>
      </c>
      <c r="E172" s="7">
        <v>0</v>
      </c>
      <c r="F172" s="7">
        <f t="shared" si="36"/>
        <v>0</v>
      </c>
      <c r="G172" s="6">
        <v>3058.1797000000001</v>
      </c>
      <c r="H172" s="17" t="s">
        <v>17</v>
      </c>
      <c r="I172" s="6">
        <f t="shared" si="37"/>
        <v>0</v>
      </c>
    </row>
    <row r="173" spans="1:9" s="12" customFormat="1" ht="36" customHeight="1" x14ac:dyDescent="0.25">
      <c r="A173" s="18" t="s">
        <v>6</v>
      </c>
      <c r="B173" s="13" t="s">
        <v>24</v>
      </c>
      <c r="C173" s="7">
        <v>0</v>
      </c>
      <c r="D173" s="7">
        <v>0</v>
      </c>
      <c r="E173" s="7">
        <v>0.11799999999999999</v>
      </c>
      <c r="F173" s="7">
        <f t="shared" si="36"/>
        <v>3.9333333333333331E-2</v>
      </c>
      <c r="G173" s="6">
        <v>5182.9774799999996</v>
      </c>
      <c r="H173" s="17" t="s">
        <v>17</v>
      </c>
      <c r="I173" s="6">
        <f t="shared" si="37"/>
        <v>203.86378087999998</v>
      </c>
    </row>
    <row r="174" spans="1:9" s="12" customFormat="1" ht="36" customHeight="1" x14ac:dyDescent="0.25">
      <c r="A174" s="18" t="s">
        <v>7</v>
      </c>
      <c r="B174" s="13" t="s">
        <v>43</v>
      </c>
      <c r="C174" s="6">
        <v>0</v>
      </c>
      <c r="D174" s="6">
        <v>0</v>
      </c>
      <c r="E174" s="6">
        <v>0</v>
      </c>
      <c r="F174" s="7">
        <f t="shared" si="36"/>
        <v>0</v>
      </c>
      <c r="G174" s="6" t="s">
        <v>17</v>
      </c>
      <c r="H174" s="17" t="s">
        <v>17</v>
      </c>
      <c r="I174" s="6" t="str">
        <f t="shared" si="37"/>
        <v>нд</v>
      </c>
    </row>
    <row r="175" spans="1:9" s="12" customFormat="1" ht="36" customHeight="1" x14ac:dyDescent="0.25">
      <c r="A175" s="18" t="s">
        <v>8</v>
      </c>
      <c r="B175" s="13" t="s">
        <v>44</v>
      </c>
      <c r="C175" s="8">
        <v>75</v>
      </c>
      <c r="D175" s="8">
        <v>120</v>
      </c>
      <c r="E175" s="6">
        <v>45</v>
      </c>
      <c r="F175" s="7">
        <f t="shared" si="36"/>
        <v>80</v>
      </c>
      <c r="G175" s="6">
        <v>13.538320000000001</v>
      </c>
      <c r="H175" s="17" t="s">
        <v>17</v>
      </c>
      <c r="I175" s="6">
        <f t="shared" si="37"/>
        <v>1083.0656000000001</v>
      </c>
    </row>
    <row r="176" spans="1:9" s="12" customFormat="1" ht="36" customHeight="1" x14ac:dyDescent="0.25">
      <c r="A176" s="18" t="s">
        <v>14</v>
      </c>
      <c r="B176" s="13" t="s">
        <v>45</v>
      </c>
      <c r="C176" s="10">
        <v>0</v>
      </c>
      <c r="D176" s="10">
        <v>0</v>
      </c>
      <c r="E176" s="7">
        <v>0</v>
      </c>
      <c r="F176" s="7">
        <f t="shared" si="36"/>
        <v>0</v>
      </c>
      <c r="G176" s="6" t="s">
        <v>17</v>
      </c>
      <c r="H176" s="17" t="s">
        <v>17</v>
      </c>
      <c r="I176" s="6" t="str">
        <f t="shared" si="37"/>
        <v>нд</v>
      </c>
    </row>
    <row r="177" spans="1:9" s="14" customFormat="1" ht="36" customHeight="1" x14ac:dyDescent="0.25">
      <c r="A177" s="18" t="s">
        <v>4</v>
      </c>
      <c r="B177" s="13" t="s">
        <v>55</v>
      </c>
      <c r="C177" s="6" t="s">
        <v>17</v>
      </c>
      <c r="D177" s="6" t="s">
        <v>17</v>
      </c>
      <c r="E177" s="6" t="s">
        <v>17</v>
      </c>
      <c r="F177" s="6" t="s">
        <v>17</v>
      </c>
      <c r="G177" s="6" t="s">
        <v>17</v>
      </c>
      <c r="H177" s="17" t="s">
        <v>17</v>
      </c>
      <c r="I177" s="6" t="s">
        <v>17</v>
      </c>
    </row>
    <row r="178" spans="1:9" s="12" customFormat="1" ht="36" customHeight="1" x14ac:dyDescent="0.25">
      <c r="A178" s="18" t="s">
        <v>9</v>
      </c>
      <c r="B178" s="13" t="s">
        <v>21</v>
      </c>
      <c r="C178" s="10">
        <v>1.3859999999999999</v>
      </c>
      <c r="D178" s="10">
        <v>1.772</v>
      </c>
      <c r="E178" s="7">
        <v>3.089</v>
      </c>
      <c r="F178" s="7">
        <f t="shared" ref="F178:F184" si="38">IFERROR(AVERAGE(C178:E178),"нд")</f>
        <v>2.0823333333333331</v>
      </c>
      <c r="G178" s="6">
        <v>2497.38222</v>
      </c>
      <c r="H178" s="17" t="s">
        <v>17</v>
      </c>
      <c r="I178" s="6">
        <f t="shared" ref="I178:I184" si="39">IFERROR(F178*G178,"нд")</f>
        <v>5200.3822427799996</v>
      </c>
    </row>
    <row r="179" spans="1:9" s="12" customFormat="1" ht="36" customHeight="1" x14ac:dyDescent="0.25">
      <c r="A179" s="18" t="s">
        <v>9</v>
      </c>
      <c r="B179" s="13" t="s">
        <v>22</v>
      </c>
      <c r="C179" s="10">
        <v>0.33600000000000002</v>
      </c>
      <c r="D179" s="10">
        <v>6.51</v>
      </c>
      <c r="E179" s="7">
        <v>1.3239999999999998</v>
      </c>
      <c r="F179" s="7">
        <f t="shared" si="38"/>
        <v>2.7233333333333332</v>
      </c>
      <c r="G179" s="6">
        <v>5282.1636399999998</v>
      </c>
      <c r="H179" s="17" t="s">
        <v>17</v>
      </c>
      <c r="I179" s="6">
        <f t="shared" si="39"/>
        <v>14385.092312933331</v>
      </c>
    </row>
    <row r="180" spans="1:9" s="12" customFormat="1" ht="36" customHeight="1" x14ac:dyDescent="0.25">
      <c r="A180" s="18" t="s">
        <v>10</v>
      </c>
      <c r="B180" s="13" t="s">
        <v>23</v>
      </c>
      <c r="C180" s="8">
        <v>0</v>
      </c>
      <c r="D180" s="8">
        <v>1.4999999999999999E-2</v>
      </c>
      <c r="E180" s="6">
        <v>9.2999999999999999E-2</v>
      </c>
      <c r="F180" s="7">
        <f t="shared" si="38"/>
        <v>3.5999999999999997E-2</v>
      </c>
      <c r="G180" s="6">
        <v>3058.1797000000001</v>
      </c>
      <c r="H180" s="17" t="s">
        <v>17</v>
      </c>
      <c r="I180" s="6">
        <f t="shared" si="39"/>
        <v>110.09446919999999</v>
      </c>
    </row>
    <row r="181" spans="1:9" s="12" customFormat="1" ht="36" customHeight="1" x14ac:dyDescent="0.25">
      <c r="A181" s="18" t="s">
        <v>10</v>
      </c>
      <c r="B181" s="13" t="s">
        <v>24</v>
      </c>
      <c r="C181" s="8">
        <v>3.3000000000000002E-2</v>
      </c>
      <c r="D181" s="8">
        <v>1.78</v>
      </c>
      <c r="E181" s="6">
        <v>5.6120000000000001</v>
      </c>
      <c r="F181" s="7">
        <f t="shared" si="38"/>
        <v>2.4750000000000001</v>
      </c>
      <c r="G181" s="6">
        <v>8018.7147599999998</v>
      </c>
      <c r="H181" s="17" t="s">
        <v>17</v>
      </c>
      <c r="I181" s="6">
        <f t="shared" si="39"/>
        <v>19846.319030999999</v>
      </c>
    </row>
    <row r="182" spans="1:9" s="12" customFormat="1" ht="36" customHeight="1" x14ac:dyDescent="0.25">
      <c r="A182" s="18" t="s">
        <v>11</v>
      </c>
      <c r="B182" s="13" t="s">
        <v>43</v>
      </c>
      <c r="C182" s="10">
        <v>0</v>
      </c>
      <c r="D182" s="10">
        <v>0</v>
      </c>
      <c r="E182" s="7">
        <v>0</v>
      </c>
      <c r="F182" s="7">
        <f t="shared" si="38"/>
        <v>0</v>
      </c>
      <c r="G182" s="6" t="s">
        <v>17</v>
      </c>
      <c r="H182" s="17" t="s">
        <v>17</v>
      </c>
      <c r="I182" s="6" t="str">
        <f t="shared" si="39"/>
        <v>нд</v>
      </c>
    </row>
    <row r="183" spans="1:9" s="12" customFormat="1" ht="36" customHeight="1" x14ac:dyDescent="0.25">
      <c r="A183" s="18" t="s">
        <v>12</v>
      </c>
      <c r="B183" s="13" t="s">
        <v>44</v>
      </c>
      <c r="C183" s="10">
        <v>300</v>
      </c>
      <c r="D183" s="10">
        <v>530</v>
      </c>
      <c r="E183" s="7">
        <v>1265</v>
      </c>
      <c r="F183" s="7">
        <f t="shared" si="38"/>
        <v>698.33333333333337</v>
      </c>
      <c r="G183" s="6">
        <v>13.538320000000001</v>
      </c>
      <c r="H183" s="17" t="s">
        <v>17</v>
      </c>
      <c r="I183" s="6">
        <f t="shared" si="39"/>
        <v>9454.260133333335</v>
      </c>
    </row>
    <row r="184" spans="1:9" s="12" customFormat="1" ht="36" customHeight="1" x14ac:dyDescent="0.25">
      <c r="A184" s="18" t="s">
        <v>15</v>
      </c>
      <c r="B184" s="13" t="s">
        <v>45</v>
      </c>
      <c r="C184" s="7">
        <v>0</v>
      </c>
      <c r="D184" s="7">
        <v>0</v>
      </c>
      <c r="E184" s="7">
        <v>0</v>
      </c>
      <c r="F184" s="7">
        <f t="shared" si="38"/>
        <v>0</v>
      </c>
      <c r="G184" s="6" t="s">
        <v>17</v>
      </c>
      <c r="H184" s="17" t="s">
        <v>17</v>
      </c>
      <c r="I184" s="6" t="str">
        <f t="shared" si="39"/>
        <v>нд</v>
      </c>
    </row>
    <row r="185" spans="1:9" s="12" customFormat="1" ht="36" customHeight="1" x14ac:dyDescent="0.25">
      <c r="A185" s="18" t="s">
        <v>41</v>
      </c>
      <c r="B185" s="13" t="s">
        <v>20</v>
      </c>
      <c r="C185" s="17" t="s">
        <v>17</v>
      </c>
      <c r="D185" s="17" t="s">
        <v>17</v>
      </c>
      <c r="E185" s="17" t="s">
        <v>17</v>
      </c>
      <c r="F185" s="17" t="s">
        <v>17</v>
      </c>
      <c r="G185" s="17" t="s">
        <v>17</v>
      </c>
      <c r="H185" s="17" t="s">
        <v>17</v>
      </c>
      <c r="I185" s="17" t="s">
        <v>17</v>
      </c>
    </row>
    <row r="186" spans="1:9" s="14" customFormat="1" ht="36" customHeight="1" x14ac:dyDescent="0.25">
      <c r="A186" s="18" t="s">
        <v>3</v>
      </c>
      <c r="B186" s="13" t="s">
        <v>56</v>
      </c>
      <c r="C186" s="6" t="s">
        <v>17</v>
      </c>
      <c r="D186" s="6" t="s">
        <v>17</v>
      </c>
      <c r="E186" s="6" t="s">
        <v>17</v>
      </c>
      <c r="F186" s="6" t="s">
        <v>17</v>
      </c>
      <c r="G186" s="6" t="s">
        <v>17</v>
      </c>
      <c r="H186" s="17" t="s">
        <v>17</v>
      </c>
      <c r="I186" s="6" t="s">
        <v>17</v>
      </c>
    </row>
    <row r="187" spans="1:9" s="12" customFormat="1" ht="36" customHeight="1" x14ac:dyDescent="0.25">
      <c r="A187" s="18" t="s">
        <v>5</v>
      </c>
      <c r="B187" s="13" t="s">
        <v>21</v>
      </c>
      <c r="C187" s="7">
        <v>76.727000000000004</v>
      </c>
      <c r="D187" s="7">
        <v>105.8369999999999</v>
      </c>
      <c r="E187" s="7">
        <v>83.05699999999996</v>
      </c>
      <c r="F187" s="7">
        <f t="shared" ref="F187:F193" si="40">IFERROR(AVERAGE(C187:E187),"нд")</f>
        <v>88.540333333333294</v>
      </c>
      <c r="G187" s="6">
        <v>1422.2302500000001</v>
      </c>
      <c r="H187" s="17" t="s">
        <v>17</v>
      </c>
      <c r="I187" s="6">
        <f t="shared" ref="I187:I193" si="41">IFERROR(F187*G187,"нд")</f>
        <v>125924.74041174995</v>
      </c>
    </row>
    <row r="188" spans="1:9" s="12" customFormat="1" ht="36" customHeight="1" x14ac:dyDescent="0.25">
      <c r="A188" s="18" t="s">
        <v>5</v>
      </c>
      <c r="B188" s="13" t="s">
        <v>22</v>
      </c>
      <c r="C188" s="7">
        <v>2.3509999999999995</v>
      </c>
      <c r="D188" s="7">
        <v>7.5099999999999962</v>
      </c>
      <c r="E188" s="7">
        <v>5.9669999999999987</v>
      </c>
      <c r="F188" s="7">
        <f t="shared" si="40"/>
        <v>5.275999999999998</v>
      </c>
      <c r="G188" s="6">
        <v>2856.2574</v>
      </c>
      <c r="H188" s="17" t="s">
        <v>17</v>
      </c>
      <c r="I188" s="6">
        <f t="shared" si="41"/>
        <v>15069.614042399995</v>
      </c>
    </row>
    <row r="189" spans="1:9" s="12" customFormat="1" ht="36" customHeight="1" x14ac:dyDescent="0.25">
      <c r="A189" s="18" t="s">
        <v>6</v>
      </c>
      <c r="B189" s="13" t="s">
        <v>23</v>
      </c>
      <c r="C189" s="7">
        <v>0.58799999999999997</v>
      </c>
      <c r="D189" s="7">
        <v>1.5449999999999999</v>
      </c>
      <c r="E189" s="7">
        <v>0.501</v>
      </c>
      <c r="F189" s="7">
        <f t="shared" si="40"/>
        <v>0.878</v>
      </c>
      <c r="G189" s="6">
        <v>2511.9472700000001</v>
      </c>
      <c r="H189" s="17" t="s">
        <v>17</v>
      </c>
      <c r="I189" s="6">
        <f t="shared" si="41"/>
        <v>2205.48970306</v>
      </c>
    </row>
    <row r="190" spans="1:9" s="12" customFormat="1" ht="36" customHeight="1" x14ac:dyDescent="0.25">
      <c r="A190" s="18" t="s">
        <v>6</v>
      </c>
      <c r="B190" s="13" t="s">
        <v>24</v>
      </c>
      <c r="C190" s="7">
        <v>0</v>
      </c>
      <c r="D190" s="7">
        <v>0.182</v>
      </c>
      <c r="E190" s="7">
        <v>0.62999999999999989</v>
      </c>
      <c r="F190" s="7">
        <f t="shared" si="40"/>
        <v>0.27066666666666661</v>
      </c>
      <c r="G190" s="6">
        <v>3233.16021</v>
      </c>
      <c r="H190" s="17" t="s">
        <v>17</v>
      </c>
      <c r="I190" s="6">
        <f t="shared" si="41"/>
        <v>875.10869683999977</v>
      </c>
    </row>
    <row r="191" spans="1:9" s="12" customFormat="1" ht="36" customHeight="1" x14ac:dyDescent="0.25">
      <c r="A191" s="18" t="s">
        <v>7</v>
      </c>
      <c r="B191" s="13" t="s">
        <v>43</v>
      </c>
      <c r="C191" s="6">
        <v>0</v>
      </c>
      <c r="D191" s="6">
        <v>0</v>
      </c>
      <c r="E191" s="6">
        <v>0</v>
      </c>
      <c r="F191" s="7">
        <f t="shared" si="40"/>
        <v>0</v>
      </c>
      <c r="G191" s="6" t="s">
        <v>17</v>
      </c>
      <c r="H191" s="17" t="s">
        <v>17</v>
      </c>
      <c r="I191" s="6" t="str">
        <f t="shared" si="41"/>
        <v>нд</v>
      </c>
    </row>
    <row r="192" spans="1:9" s="12" customFormat="1" ht="36" customHeight="1" x14ac:dyDescent="0.25">
      <c r="A192" s="18" t="s">
        <v>8</v>
      </c>
      <c r="B192" s="13" t="s">
        <v>44</v>
      </c>
      <c r="C192" s="8" t="s">
        <v>58</v>
      </c>
      <c r="D192" s="8">
        <v>2565</v>
      </c>
      <c r="E192" s="6">
        <v>2063</v>
      </c>
      <c r="F192" s="7">
        <f t="shared" si="40"/>
        <v>2314</v>
      </c>
      <c r="G192" s="6">
        <v>17.147300000000001</v>
      </c>
      <c r="H192" s="17" t="s">
        <v>17</v>
      </c>
      <c r="I192" s="6">
        <f t="shared" si="41"/>
        <v>39678.852200000001</v>
      </c>
    </row>
    <row r="193" spans="1:9" s="12" customFormat="1" ht="36" customHeight="1" x14ac:dyDescent="0.25">
      <c r="A193" s="18" t="s">
        <v>14</v>
      </c>
      <c r="B193" s="13" t="s">
        <v>45</v>
      </c>
      <c r="C193" s="7">
        <v>0</v>
      </c>
      <c r="D193" s="7">
        <v>0</v>
      </c>
      <c r="E193" s="7">
        <v>0</v>
      </c>
      <c r="F193" s="7">
        <f t="shared" si="40"/>
        <v>0</v>
      </c>
      <c r="G193" s="6" t="s">
        <v>17</v>
      </c>
      <c r="H193" s="17" t="s">
        <v>17</v>
      </c>
      <c r="I193" s="6" t="str">
        <f t="shared" si="41"/>
        <v>нд</v>
      </c>
    </row>
    <row r="194" spans="1:9" s="14" customFormat="1" ht="36" customHeight="1" x14ac:dyDescent="0.25">
      <c r="A194" s="18" t="s">
        <v>4</v>
      </c>
      <c r="B194" s="13" t="s">
        <v>55</v>
      </c>
      <c r="C194" s="6" t="s">
        <v>17</v>
      </c>
      <c r="D194" s="6" t="s">
        <v>17</v>
      </c>
      <c r="E194" s="6" t="s">
        <v>17</v>
      </c>
      <c r="F194" s="6" t="s">
        <v>17</v>
      </c>
      <c r="G194" s="6" t="s">
        <v>17</v>
      </c>
      <c r="H194" s="17" t="s">
        <v>17</v>
      </c>
      <c r="I194" s="6" t="s">
        <v>17</v>
      </c>
    </row>
    <row r="195" spans="1:9" s="12" customFormat="1" ht="36" customHeight="1" x14ac:dyDescent="0.25">
      <c r="A195" s="18" t="s">
        <v>9</v>
      </c>
      <c r="B195" s="13" t="s">
        <v>21</v>
      </c>
      <c r="C195" s="7">
        <v>3.8425000000000025</v>
      </c>
      <c r="D195" s="7">
        <v>10.969000000000001</v>
      </c>
      <c r="E195" s="7">
        <v>2.383000000000004</v>
      </c>
      <c r="F195" s="7">
        <f t="shared" ref="F195:F201" si="42">IFERROR(AVERAGE(C195:E195),"нд")</f>
        <v>5.7315000000000031</v>
      </c>
      <c r="G195" s="6">
        <v>1797.95019</v>
      </c>
      <c r="H195" s="17" t="s">
        <v>17</v>
      </c>
      <c r="I195" s="6">
        <f t="shared" ref="I195:I201" si="43">IFERROR(F195*G195,"нд")</f>
        <v>10304.951513985006</v>
      </c>
    </row>
    <row r="196" spans="1:9" s="12" customFormat="1" ht="36" customHeight="1" x14ac:dyDescent="0.25">
      <c r="A196" s="18" t="s">
        <v>9</v>
      </c>
      <c r="B196" s="13" t="s">
        <v>22</v>
      </c>
      <c r="C196" s="7">
        <v>2.774999999999999</v>
      </c>
      <c r="D196" s="7">
        <v>2.2320000000000002</v>
      </c>
      <c r="E196" s="7">
        <v>3.0460000000000003</v>
      </c>
      <c r="F196" s="7">
        <f t="shared" si="42"/>
        <v>2.6843333333333335</v>
      </c>
      <c r="G196" s="6">
        <v>2856.2574</v>
      </c>
      <c r="H196" s="17" t="s">
        <v>17</v>
      </c>
      <c r="I196" s="6">
        <f t="shared" si="43"/>
        <v>7667.1469474000005</v>
      </c>
    </row>
    <row r="197" spans="1:9" s="12" customFormat="1" ht="36" customHeight="1" x14ac:dyDescent="0.25">
      <c r="A197" s="18" t="s">
        <v>10</v>
      </c>
      <c r="B197" s="13" t="s">
        <v>23</v>
      </c>
      <c r="C197" s="6">
        <v>1.3100000000000005</v>
      </c>
      <c r="D197" s="6">
        <v>2.9009999999999998</v>
      </c>
      <c r="E197" s="6">
        <v>5.2779999999999978</v>
      </c>
      <c r="F197" s="7">
        <f t="shared" si="42"/>
        <v>3.1629999999999989</v>
      </c>
      <c r="G197" s="6">
        <v>3186.5831400000002</v>
      </c>
      <c r="H197" s="17" t="s">
        <v>17</v>
      </c>
      <c r="I197" s="6">
        <f t="shared" si="43"/>
        <v>10079.162471819996</v>
      </c>
    </row>
    <row r="198" spans="1:9" s="12" customFormat="1" ht="36" customHeight="1" x14ac:dyDescent="0.25">
      <c r="A198" s="18" t="s">
        <v>10</v>
      </c>
      <c r="B198" s="13" t="s">
        <v>24</v>
      </c>
      <c r="C198" s="6">
        <v>2.4014999999999991</v>
      </c>
      <c r="D198" s="6">
        <v>4.1339999999999995</v>
      </c>
      <c r="E198" s="6">
        <v>2.0780000000000003</v>
      </c>
      <c r="F198" s="7">
        <f t="shared" si="42"/>
        <v>2.871166666666666</v>
      </c>
      <c r="G198" s="6">
        <v>6101.5625600000003</v>
      </c>
      <c r="H198" s="17" t="s">
        <v>17</v>
      </c>
      <c r="I198" s="6">
        <f t="shared" si="43"/>
        <v>17518.603036853328</v>
      </c>
    </row>
    <row r="199" spans="1:9" s="12" customFormat="1" ht="36" customHeight="1" x14ac:dyDescent="0.25">
      <c r="A199" s="18" t="s">
        <v>11</v>
      </c>
      <c r="B199" s="13" t="s">
        <v>43</v>
      </c>
      <c r="C199" s="7">
        <v>0</v>
      </c>
      <c r="D199" s="7">
        <v>0</v>
      </c>
      <c r="E199" s="7">
        <v>0</v>
      </c>
      <c r="F199" s="7">
        <f t="shared" si="42"/>
        <v>0</v>
      </c>
      <c r="G199" s="6" t="s">
        <v>17</v>
      </c>
      <c r="H199" s="17" t="s">
        <v>17</v>
      </c>
      <c r="I199" s="6" t="str">
        <f t="shared" si="43"/>
        <v>нд</v>
      </c>
    </row>
    <row r="200" spans="1:9" s="12" customFormat="1" ht="36" customHeight="1" x14ac:dyDescent="0.25">
      <c r="A200" s="18" t="s">
        <v>12</v>
      </c>
      <c r="B200" s="13" t="s">
        <v>44</v>
      </c>
      <c r="C200" s="8">
        <v>1632</v>
      </c>
      <c r="D200" s="8">
        <v>4953</v>
      </c>
      <c r="E200" s="7">
        <v>2786</v>
      </c>
      <c r="F200" s="7">
        <f t="shared" si="42"/>
        <v>3123.6666666666665</v>
      </c>
      <c r="G200" s="6">
        <v>8.1765699999999999</v>
      </c>
      <c r="H200" s="17" t="s">
        <v>17</v>
      </c>
      <c r="I200" s="6">
        <f t="shared" si="43"/>
        <v>25540.879156666666</v>
      </c>
    </row>
    <row r="201" spans="1:9" s="12" customFormat="1" ht="36" customHeight="1" x14ac:dyDescent="0.25">
      <c r="A201" s="18" t="s">
        <v>15</v>
      </c>
      <c r="B201" s="13" t="s">
        <v>45</v>
      </c>
      <c r="C201" s="7">
        <v>0</v>
      </c>
      <c r="D201" s="7">
        <v>0</v>
      </c>
      <c r="E201" s="7">
        <v>0</v>
      </c>
      <c r="F201" s="7">
        <f t="shared" si="42"/>
        <v>0</v>
      </c>
      <c r="G201" s="6" t="s">
        <v>17</v>
      </c>
      <c r="H201" s="17" t="s">
        <v>17</v>
      </c>
      <c r="I201" s="6" t="str">
        <f t="shared" si="43"/>
        <v>нд</v>
      </c>
    </row>
    <row r="203" spans="1:9" ht="18.75" x14ac:dyDescent="0.25">
      <c r="B203" s="3" t="s">
        <v>48</v>
      </c>
    </row>
    <row r="204" spans="1:9" ht="51.75" customHeight="1" x14ac:dyDescent="0.25">
      <c r="B204" s="19" t="s">
        <v>49</v>
      </c>
      <c r="C204" s="19"/>
      <c r="D204" s="19"/>
      <c r="E204" s="19"/>
      <c r="F204" s="19"/>
      <c r="G204" s="19"/>
      <c r="H204" s="19"/>
      <c r="I204" s="19"/>
    </row>
    <row r="205" spans="1:9" ht="18.75" x14ac:dyDescent="0.25">
      <c r="B205" s="3" t="s">
        <v>50</v>
      </c>
    </row>
    <row r="206" spans="1:9" ht="18.75" x14ac:dyDescent="0.25">
      <c r="B206" s="3" t="s">
        <v>51</v>
      </c>
    </row>
    <row r="207" spans="1:9" ht="18.75" x14ac:dyDescent="0.25">
      <c r="B207" s="3" t="s">
        <v>52</v>
      </c>
    </row>
    <row r="208" spans="1:9" ht="52.5" customHeight="1" x14ac:dyDescent="0.25">
      <c r="B208" s="19" t="s">
        <v>60</v>
      </c>
      <c r="C208" s="19"/>
      <c r="D208" s="19"/>
      <c r="E208" s="19"/>
      <c r="F208" s="19"/>
      <c r="G208" s="19"/>
      <c r="H208" s="19"/>
      <c r="I208" s="19"/>
    </row>
    <row r="209" spans="2:2" ht="18.75" x14ac:dyDescent="0.25">
      <c r="B209" s="3" t="s">
        <v>53</v>
      </c>
    </row>
  </sheetData>
  <mergeCells count="15">
    <mergeCell ref="B204:I204"/>
    <mergeCell ref="B208:I208"/>
    <mergeCell ref="H12:H13"/>
    <mergeCell ref="I12:I13"/>
    <mergeCell ref="A4:I4"/>
    <mergeCell ref="A5:I5"/>
    <mergeCell ref="A7:I7"/>
    <mergeCell ref="A8:I8"/>
    <mergeCell ref="A9:I9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8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Макаев Алексей Сергеевич</dc:creator>
  <cp:lastModifiedBy>Кудрявцева Екатерина Владимировна</cp:lastModifiedBy>
  <cp:lastPrinted>2016-05-12T07:53:58Z</cp:lastPrinted>
  <dcterms:created xsi:type="dcterms:W3CDTF">2009-07-27T10:10:26Z</dcterms:created>
  <dcterms:modified xsi:type="dcterms:W3CDTF">2025-04-29T08:57:13Z</dcterms:modified>
</cp:coreProperties>
</file>